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2. CLG - Armazém\PRC_0126-2021_CLG - Peças para bombas e para outros equipamentos (CP)\03. Peças do Procedimento\"/>
    </mc:Choice>
  </mc:AlternateContent>
  <bookViews>
    <workbookView xWindow="0" yWindow="0" windowWidth="23040" windowHeight="8748" activeTab="11"/>
  </bookViews>
  <sheets>
    <sheet name="1" sheetId="5" r:id="rId1"/>
    <sheet name="2" sheetId="6" r:id="rId2"/>
    <sheet name="3" sheetId="7" r:id="rId3"/>
    <sheet name="4" sheetId="8" r:id="rId4"/>
    <sheet name="5" sheetId="9" r:id="rId5"/>
    <sheet name="6" sheetId="10" r:id="rId6"/>
    <sheet name="7" sheetId="11" r:id="rId7"/>
    <sheet name="8" sheetId="12" r:id="rId8"/>
    <sheet name="9" sheetId="13" r:id="rId9"/>
    <sheet name="10" sheetId="15" r:id="rId10"/>
    <sheet name="11" sheetId="18" r:id="rId11"/>
    <sheet name="12" sheetId="17" r:id="rId12"/>
    <sheet name="13" sheetId="19" r:id="rId13"/>
    <sheet name="14" sheetId="20" r:id="rId14"/>
    <sheet name="15" sheetId="21" r:id="rId15"/>
    <sheet name="16" sheetId="16" r:id="rId16"/>
  </sheets>
  <definedNames>
    <definedName name="_xlnm._FilterDatabase" localSheetId="0" hidden="1">'1'!$D$2:$H$12</definedName>
    <definedName name="_xlnm._FilterDatabase" localSheetId="1" hidden="1">'2'!$D$2:$H$9</definedName>
    <definedName name="_xlnm._FilterDatabase" localSheetId="4" hidden="1">'5'!$A$2:$H$5</definedName>
    <definedName name="_xlnm._FilterDatabase" localSheetId="5" hidden="1">'6'!$A$2:$H$22</definedName>
    <definedName name="_xlnm._FilterDatabase" localSheetId="6" hidden="1">'7'!$A$2:$H$6</definedName>
    <definedName name="_xlnm._FilterDatabase" localSheetId="7" hidden="1">'8'!$A$2:$H$7</definedName>
    <definedName name="_xlnm._FilterDatabase" localSheetId="8" hidden="1">'9'!$A$2:$H$6</definedName>
    <definedName name="DATA1" localSheetId="10">#REF!</definedName>
    <definedName name="DATA1" localSheetId="1">#REF!</definedName>
    <definedName name="DATA1">#REF!</definedName>
    <definedName name="DATA10" localSheetId="10">#REF!</definedName>
    <definedName name="DATA10" localSheetId="1">#REF!</definedName>
    <definedName name="DATA10">#REF!</definedName>
    <definedName name="DATA11" localSheetId="10">#REF!</definedName>
    <definedName name="DATA11" localSheetId="1">#REF!</definedName>
    <definedName name="DATA11">#REF!</definedName>
    <definedName name="DATA12" localSheetId="10">#REF!</definedName>
    <definedName name="DATA12" localSheetId="1">#REF!</definedName>
    <definedName name="DATA12">#REF!</definedName>
    <definedName name="DATA13" localSheetId="10">#REF!</definedName>
    <definedName name="DATA13" localSheetId="1">#REF!</definedName>
    <definedName name="DATA13">#REF!</definedName>
    <definedName name="DATA14" localSheetId="10">#REF!</definedName>
    <definedName name="DATA14" localSheetId="1">#REF!</definedName>
    <definedName name="DATA14">#REF!</definedName>
    <definedName name="DATA15" localSheetId="10">#REF!</definedName>
    <definedName name="DATA15" localSheetId="1">#REF!</definedName>
    <definedName name="DATA15">#REF!</definedName>
    <definedName name="DATA16" localSheetId="10">#REF!</definedName>
    <definedName name="DATA16" localSheetId="1">#REF!</definedName>
    <definedName name="DATA16">#REF!</definedName>
    <definedName name="DATA17" localSheetId="10">#REF!</definedName>
    <definedName name="DATA17" localSheetId="1">#REF!</definedName>
    <definedName name="DATA17">#REF!</definedName>
    <definedName name="DATA18" localSheetId="10">#REF!</definedName>
    <definedName name="DATA18" localSheetId="1">#REF!</definedName>
    <definedName name="DATA18">#REF!</definedName>
    <definedName name="DATA19" localSheetId="10">#REF!</definedName>
    <definedName name="DATA19" localSheetId="1">#REF!</definedName>
    <definedName name="DATA19">#REF!</definedName>
    <definedName name="DATA2" localSheetId="10">#REF!</definedName>
    <definedName name="DATA2" localSheetId="1">#REF!</definedName>
    <definedName name="DATA2">#REF!</definedName>
    <definedName name="DATA20" localSheetId="10">#REF!</definedName>
    <definedName name="DATA20" localSheetId="1">#REF!</definedName>
    <definedName name="DATA20">#REF!</definedName>
    <definedName name="DATA21" localSheetId="10">#REF!</definedName>
    <definedName name="DATA21" localSheetId="1">#REF!</definedName>
    <definedName name="DATA21">#REF!</definedName>
    <definedName name="DATA22" localSheetId="10">#REF!</definedName>
    <definedName name="DATA22" localSheetId="1">#REF!</definedName>
    <definedName name="DATA22">#REF!</definedName>
    <definedName name="DATA3" localSheetId="10">#REF!</definedName>
    <definedName name="DATA3" localSheetId="1">#REF!</definedName>
    <definedName name="DATA3">#REF!</definedName>
    <definedName name="DATA4" localSheetId="10">#REF!</definedName>
    <definedName name="DATA4" localSheetId="1">#REF!</definedName>
    <definedName name="DATA4">#REF!</definedName>
    <definedName name="DATA5" localSheetId="10">#REF!</definedName>
    <definedName name="DATA5" localSheetId="1">#REF!</definedName>
    <definedName name="DATA5">#REF!</definedName>
    <definedName name="DATA6" localSheetId="10">#REF!</definedName>
    <definedName name="DATA6" localSheetId="1">#REF!</definedName>
    <definedName name="DATA6">#REF!</definedName>
    <definedName name="DATA7" localSheetId="10">#REF!</definedName>
    <definedName name="DATA7" localSheetId="1">#REF!</definedName>
    <definedName name="DATA7">#REF!</definedName>
    <definedName name="DATA8" localSheetId="10">#REF!</definedName>
    <definedName name="DATA8" localSheetId="1">#REF!</definedName>
    <definedName name="DATA8">#REF!</definedName>
    <definedName name="DATA9" localSheetId="10">#REF!</definedName>
    <definedName name="DATA9" localSheetId="1">#REF!</definedName>
    <definedName name="DATA9">#REF!</definedName>
    <definedName name="TEST0" localSheetId="10">#REF!</definedName>
    <definedName name="TEST0" localSheetId="1">#REF!</definedName>
    <definedName name="TEST0">#REF!</definedName>
    <definedName name="TESTHKEY" localSheetId="10">#REF!</definedName>
    <definedName name="TESTHKEY" localSheetId="1">#REF!</definedName>
    <definedName name="TESTHKEY">#REF!</definedName>
    <definedName name="TESTKEYS" localSheetId="10">#REF!</definedName>
    <definedName name="TESTKEYS" localSheetId="1">#REF!</definedName>
    <definedName name="TESTKEYS">#REF!</definedName>
    <definedName name="TESTVKEY" localSheetId="10">#REF!</definedName>
    <definedName name="TESTVKEY" localSheetId="1">#REF!</definedName>
    <definedName name="TESTVKEY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20" l="1"/>
  <c r="J7" i="16"/>
  <c r="J6" i="16"/>
  <c r="J5" i="16"/>
  <c r="J4" i="16"/>
  <c r="J3" i="16"/>
  <c r="J4" i="21"/>
  <c r="J3" i="21"/>
  <c r="J5" i="21" s="1"/>
  <c r="J4" i="20"/>
  <c r="J3" i="20"/>
  <c r="J5" i="19"/>
  <c r="J4" i="19"/>
  <c r="J3" i="19"/>
  <c r="J6" i="19" s="1"/>
  <c r="J10" i="17"/>
  <c r="J9" i="17"/>
  <c r="J8" i="17"/>
  <c r="J7" i="17"/>
  <c r="J6" i="17"/>
  <c r="J5" i="17"/>
  <c r="J4" i="17"/>
  <c r="J3" i="17"/>
  <c r="J4" i="18"/>
  <c r="J3" i="18"/>
  <c r="J5" i="18" s="1"/>
  <c r="J8" i="15"/>
  <c r="J7" i="15"/>
  <c r="J9" i="15" s="1"/>
  <c r="J6" i="15"/>
  <c r="J5" i="15"/>
  <c r="J4" i="15"/>
  <c r="J3" i="15"/>
  <c r="J5" i="13"/>
  <c r="J4" i="13"/>
  <c r="J3" i="13"/>
  <c r="J6" i="13" s="1"/>
  <c r="J7" i="12"/>
  <c r="J6" i="12"/>
  <c r="J5" i="12"/>
  <c r="J4" i="12"/>
  <c r="J3" i="12"/>
  <c r="J6" i="11"/>
  <c r="J5" i="11"/>
  <c r="J4" i="11"/>
  <c r="J3" i="11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J22" i="10" s="1"/>
  <c r="J4" i="10"/>
  <c r="J3" i="10"/>
  <c r="J7" i="9"/>
  <c r="J6" i="9"/>
  <c r="J8" i="9" s="1"/>
  <c r="J5" i="9"/>
  <c r="J4" i="9"/>
  <c r="J3" i="9"/>
  <c r="J8" i="8"/>
  <c r="J7" i="8"/>
  <c r="J6" i="8"/>
  <c r="J5" i="8"/>
  <c r="J4" i="8"/>
  <c r="J3" i="8"/>
  <c r="J5" i="7"/>
  <c r="J4" i="7"/>
  <c r="J3" i="7"/>
  <c r="J8" i="6"/>
  <c r="J7" i="6"/>
  <c r="J9" i="6" s="1"/>
  <c r="J6" i="6"/>
  <c r="J5" i="6"/>
  <c r="J4" i="6"/>
  <c r="J3" i="6"/>
  <c r="J12" i="5"/>
  <c r="J11" i="5"/>
  <c r="J10" i="5"/>
  <c r="J9" i="5"/>
  <c r="J8" i="5"/>
  <c r="J7" i="5"/>
  <c r="J6" i="5"/>
  <c r="J5" i="5"/>
  <c r="J4" i="5"/>
  <c r="J3" i="5"/>
  <c r="B4" i="16" l="1"/>
  <c r="B5" i="16" s="1"/>
  <c r="B6" i="16" s="1"/>
  <c r="B4" i="21"/>
  <c r="B4" i="20"/>
  <c r="B4" i="19"/>
  <c r="B5" i="19" s="1"/>
  <c r="B4" i="17"/>
  <c r="B5" i="17" s="1"/>
  <c r="B6" i="17" s="1"/>
  <c r="B7" i="17" s="1"/>
  <c r="B8" i="17" s="1"/>
  <c r="B9" i="17" s="1"/>
  <c r="B4" i="18"/>
  <c r="B4" i="15"/>
  <c r="B5" i="15" s="1"/>
  <c r="B6" i="15" s="1"/>
  <c r="B7" i="15" s="1"/>
  <c r="B8" i="15" s="1"/>
  <c r="B4" i="13"/>
  <c r="B5" i="13" s="1"/>
  <c r="B4" i="12"/>
  <c r="B5" i="12" s="1"/>
  <c r="B6" i="12" s="1"/>
  <c r="B4" i="11"/>
  <c r="B5" i="11" s="1"/>
  <c r="B4" i="10"/>
  <c r="B5" i="10" s="1"/>
  <c r="B6" i="10" s="1"/>
  <c r="B7" i="10" s="1"/>
  <c r="B8" i="10" s="1"/>
  <c r="B9" i="10" s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4" i="9"/>
  <c r="B5" i="9" s="1"/>
  <c r="B6" i="9" s="1"/>
  <c r="B7" i="9" s="1"/>
  <c r="B4" i="8"/>
  <c r="B5" i="8" s="1"/>
  <c r="B6" i="8" s="1"/>
  <c r="B7" i="8" s="1"/>
  <c r="B4" i="6"/>
  <c r="B5" i="6" s="1"/>
  <c r="B6" i="6" s="1"/>
  <c r="B7" i="6" s="1"/>
  <c r="B8" i="6" s="1"/>
  <c r="B4" i="5"/>
  <c r="B5" i="5" s="1"/>
  <c r="B6" i="5" s="1"/>
  <c r="B7" i="5" s="1"/>
  <c r="B8" i="5" s="1"/>
  <c r="B9" i="5" s="1"/>
  <c r="B10" i="5" s="1"/>
  <c r="B11" i="5" s="1"/>
</calcChain>
</file>

<file path=xl/sharedStrings.xml><?xml version="1.0" encoding="utf-8"?>
<sst xmlns="http://schemas.openxmlformats.org/spreadsheetml/2006/main" count="670" uniqueCount="185">
  <si>
    <t>UN</t>
  </si>
  <si>
    <t>PARAFUSO + ANILHA P/ APERTO IMPULSOR</t>
  </si>
  <si>
    <t>CORPO ENTRE IMPULSOR/MOTOR</t>
  </si>
  <si>
    <t>PEÇA 22A - STATOR</t>
  </si>
  <si>
    <t>PEÇA 25A - Rotor</t>
  </si>
  <si>
    <t>PEÇA P401</t>
  </si>
  <si>
    <t>PEÇA P403</t>
  </si>
  <si>
    <t>PEÇA 29A</t>
  </si>
  <si>
    <t>PEÇA 75A</t>
  </si>
  <si>
    <t>PEÇA 28A</t>
  </si>
  <si>
    <t>PEÇA P405</t>
  </si>
  <si>
    <t>PEÇA 26A</t>
  </si>
  <si>
    <t>PEÇA P406</t>
  </si>
  <si>
    <t>PEÇA 28B</t>
  </si>
  <si>
    <t>PEÇA 75B</t>
  </si>
  <si>
    <t>PEÇA P402</t>
  </si>
  <si>
    <t>PEÇA P404</t>
  </si>
  <si>
    <t>PEÇA 29B</t>
  </si>
  <si>
    <t>EMPANQUE MECANICO REFª  M032139G</t>
  </si>
  <si>
    <t>Peça de teflon_ Veio do impulsor</t>
  </si>
  <si>
    <t>kit empanque completo_Exterior/ interior</t>
  </si>
  <si>
    <t>PEÇA P402:TORL SEAL RING 0425-30 BK NITR</t>
  </si>
  <si>
    <t>PEÇA P404: SPIRAL RET.RING S.S.48MM SHFT</t>
  </si>
  <si>
    <t>PEÇA P406: TIE-SEALING COVER</t>
  </si>
  <si>
    <t>Membrana para Bb de Leite de Cal</t>
  </si>
  <si>
    <t>UM</t>
  </si>
  <si>
    <t>válvula retenção Bb Leite Cal*faz kit com a membrana</t>
  </si>
  <si>
    <t>QTD</t>
  </si>
  <si>
    <t>Características</t>
  </si>
  <si>
    <t>Kit empanque p/ bombas Grundfos CR05-9 A-A-E-HQQE_Modelo:A96516992P10606</t>
  </si>
  <si>
    <t>BOMBA ABS-AFP 1501 ME 370/4-43_PN:A2151T7E381M1A4; S/N:49090_ ANO:2010</t>
  </si>
  <si>
    <t>Controlador Amri_KSB Actair 50; Max press 10 bar; R1124; 7620B639/1611</t>
  </si>
  <si>
    <t>Para bomba NETCHZ NEMO: NM015BY01P05B_SN:407969</t>
  </si>
  <si>
    <t>Incluir: pinos de ligação + abraçadeira + fole_BB NETCHZ NEMO: NM015BY01P05B_SN:407969</t>
  </si>
  <si>
    <t>ABS - AFP1041.1-M30/4_ 4Kw; 1450rpm ; SN: 0057505</t>
  </si>
  <si>
    <t>BOMBA MONO W042_ SN: C415134/04_12Bar</t>
  </si>
  <si>
    <t>BOMBA FLYGT - 3152.181-0630189</t>
  </si>
  <si>
    <t>ABS AFP2045.3-ME140/4; Nr:03654304; SN:0029397</t>
  </si>
  <si>
    <t>De ajuste, incluindo parafusos_Para: ABS AFP2045.3-ME140/4; Nr:03654304; SN:0029397</t>
  </si>
  <si>
    <t>Para Bb de leite de Cal da marca: Milton Roy ; Type - CEG M400K50N3 ; N/S - 051051082</t>
  </si>
  <si>
    <t>Lote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</si>
  <si>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</si>
  <si>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</si>
  <si>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</si>
  <si>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</si>
  <si>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</si>
  <si>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</si>
  <si>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</si>
  <si>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</si>
  <si>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</si>
  <si>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Peças para bombas ABS ou equivalente</t>
  </si>
  <si>
    <t>Peças para bombas Flygt ou equivalente</t>
  </si>
  <si>
    <t>Peças para bombas Grundfos ou equivalente</t>
  </si>
  <si>
    <t>Peças para bombas KSB ou equivalente</t>
  </si>
  <si>
    <t>Peças para bombas Milton Roy ou equivalente</t>
  </si>
  <si>
    <t>Peças para bombas Mono ou equivalente</t>
  </si>
  <si>
    <t>Peças para bombas Netchz Nemo ou equivalente</t>
  </si>
  <si>
    <t>Peças para bombas Seepex ou equivalente</t>
  </si>
  <si>
    <t>Peças para bombas SMC ou equivalente</t>
  </si>
  <si>
    <t>KIT KSB Actair DISTRIBUTOR CENT CLOSED/PRESSURE</t>
  </si>
  <si>
    <t>KSB, REFª: KIT PILOT BISTABLE 12V - 79.454.358 - 42387346</t>
  </si>
  <si>
    <t>KIT PILOT 3/2 NC 24VDC - 81.519.332 - 42383318</t>
  </si>
  <si>
    <t>KSB, REFª: KIT DISTRIBUTOR 4/3 CENTRE CLOSED to PRESSURE for ACTAIR and DYNAC - 42383317</t>
  </si>
  <si>
    <t>Manguitos p/ pics Milton Roy DN150 (NTR (non-toxic rubber))</t>
  </si>
  <si>
    <t>Manguito DN50/65 - 098.0055.300 (Manguitos p/ pics Milton Roy DN65 ); (NTR (non-toxic rubber)</t>
  </si>
  <si>
    <t>Peças para bombas Boyser ou equivalente</t>
  </si>
  <si>
    <t>10</t>
  </si>
  <si>
    <t>Manga EPDM</t>
  </si>
  <si>
    <t>Manga NORPRENE</t>
  </si>
  <si>
    <t>BOYSER   AMP22</t>
  </si>
  <si>
    <t>BOYSER   AMP19b</t>
  </si>
  <si>
    <t>EPDM hose</t>
  </si>
  <si>
    <t>Norprene hose</t>
  </si>
  <si>
    <t>Ref:113.00.27. (Bombas peristálticas Boyser AMP-22 n º 14650)</t>
  </si>
  <si>
    <t>Ref:105.00.27.(Bombas peristálticas Boyser AMP-19 nº 5364)</t>
  </si>
  <si>
    <t>Mangueiras borracha natural p/ bomba Carvão</t>
  </si>
  <si>
    <t>Mangueiras borracha natural p/ bomba Carvão Boyser FMP-30 Ref: M107.00.18</t>
  </si>
  <si>
    <t>Silicon grease</t>
  </si>
  <si>
    <t>Para peristalticas Boyser</t>
  </si>
  <si>
    <t>KG</t>
  </si>
  <si>
    <t>Outras peças</t>
  </si>
  <si>
    <t>11</t>
  </si>
  <si>
    <t>Atuador pneumático</t>
  </si>
  <si>
    <t>Electro-Pneumatic Positioner - IP6100-030-Q;  (4-20mA)</t>
  </si>
  <si>
    <t>Controlador com atuador 2712 A 20,0 SS VA</t>
  </si>
  <si>
    <t>Conjunto completo de válvula moduladora (Posicionador modulante 4-20mA+atuador+válvula borboleta tipo wafer DN250+adapatador p/ ligação válvula)</t>
  </si>
  <si>
    <t>Conjunto completo de válvula moduladora (Posicionador modulante 4-20mA+atuador+válvula borboleta tipo wafer DN300+adapatador p/ ligação válvula)</t>
  </si>
  <si>
    <r>
      <t xml:space="preserve">Atuador: </t>
    </r>
    <r>
      <rPr>
        <b/>
        <sz val="9"/>
        <color theme="1"/>
        <rFont val="Calibri"/>
        <family val="2"/>
        <scheme val="minor"/>
      </rPr>
      <t>Prisma</t>
    </r>
    <r>
      <rPr>
        <sz val="9"/>
        <color theme="1"/>
        <rFont val="Calibri"/>
        <family val="2"/>
        <scheme val="minor"/>
      </rPr>
      <t xml:space="preserve"> / Posicionador: ConFlow / Válvula borboleta wafer: Ayvaz Atuador: PA30S / Posicionador: SS2R-TF+kit manom.4:20mA / Válvula borboleta wafer: KV-3 GG25/INOX/EPDM DN250</t>
    </r>
  </si>
  <si>
    <t>Atuador: Prisma / Posicionador: ConFlow / Válvula borboleta wafer: Ayvaz Atuador: PA30S / Posicionador: SS2R-TF+kit manom.4:20mA / Válvula borboleta wafer: KV-3 GG25/INOX/EPDM DN300</t>
  </si>
  <si>
    <t>12</t>
  </si>
  <si>
    <t>Filtros e peças para filtros</t>
  </si>
  <si>
    <t>Tela dupla c/ furo</t>
  </si>
  <si>
    <t xml:space="preserve">Tela simples s/ furo </t>
  </si>
  <si>
    <t>Tela dupla s/ furo</t>
  </si>
  <si>
    <t xml:space="preserve">Filtro de ar completo </t>
  </si>
  <si>
    <t>Atlas Copco PD9 c/ filtro 2901 0521 00</t>
  </si>
  <si>
    <t>Caixas redutoras</t>
  </si>
  <si>
    <t>Caixa Redutora Agitador</t>
  </si>
  <si>
    <t>Caixa Redutora Saturador</t>
  </si>
  <si>
    <t>Sew-Eurodrive RF57 D26 DRN90L4</t>
  </si>
  <si>
    <t>Disco filtrante para microtamisador</t>
  </si>
  <si>
    <t>Tela filtrante para microtamisador</t>
  </si>
  <si>
    <t>Marca: Hydrotech, Modelo: HSF 1706-1F; Serial Nr. 4054 (ou equivalente)</t>
  </si>
  <si>
    <t>Marca: Siemens; Modelo:Rotdisc 20/6; SN:5929062 (ou equivalente)</t>
  </si>
  <si>
    <t>13</t>
  </si>
  <si>
    <t>Kits</t>
  </si>
  <si>
    <t xml:space="preserve">Kit de mangueira peristaltica </t>
  </si>
  <si>
    <t>Kit de reparação (membrana, válvulas de retenção, vedantes, parafusos)</t>
  </si>
  <si>
    <t>KIT de Reparação (membrana e válvulas de retenção)</t>
  </si>
  <si>
    <t>Bomba Persistaltica Prominent DF4AAW004004P0U20001210</t>
  </si>
  <si>
    <t>Bomba doseadora Etatron BTB-MF - E03031344</t>
  </si>
  <si>
    <t>Bomba pneumática - Versa-Matic modelo E2SA2D229-HP-OE e nº de serie - 1600999</t>
  </si>
  <si>
    <t>Empanques mecânicos</t>
  </si>
  <si>
    <t>15</t>
  </si>
  <si>
    <t>Empanque mecânico tipo CURC 75mm</t>
  </si>
  <si>
    <t xml:space="preserve">AesSeal ABCS0075E01 WGLDCUT Faces CAR/SIC Elastómetros:EPDM Junta da flange:Af1 Molas: Alloy-276 </t>
  </si>
  <si>
    <t xml:space="preserve">AesSeal ABCS0075E01 WGLDCUT Faces Tc/Sic Elastómetros:EPDM Junta da flange:Af1 Molas: Alloy-276 </t>
  </si>
  <si>
    <t>Peças para bombas peristálticas</t>
  </si>
  <si>
    <t>16</t>
  </si>
  <si>
    <t>Pumphead para bomba</t>
  </si>
  <si>
    <t xml:space="preserve">BREDEL PUMP HOSE NR ENDURANCE 15 </t>
  </si>
  <si>
    <t>Cabeças para bomba peristáltica Watson Marlow; MG 0610; Nº 4504378557; 1360rpm (ou equivalente); inlcuir os roletes e o caixa do exterior onde fica o rolete</t>
  </si>
  <si>
    <t>Bomba Peristaltica Bredel SPX15; ref 28-1000055</t>
  </si>
  <si>
    <t>Item</t>
  </si>
  <si>
    <t>Designação do Lote</t>
  </si>
  <si>
    <t>14</t>
  </si>
  <si>
    <t>GARRA ELEVAÇÃO</t>
  </si>
  <si>
    <t>IMPULSOR</t>
  </si>
  <si>
    <t xml:space="preserve">IMPUSOR </t>
  </si>
  <si>
    <t>VOLUTA + ANEL DESGASTE</t>
  </si>
  <si>
    <t>O´RING CORPO BOMBA/VOLUTA</t>
  </si>
  <si>
    <t>VEDANTE VOLUTA/PEDESTAL</t>
  </si>
  <si>
    <t>VOLUTA</t>
  </si>
  <si>
    <t>TAMPA DO CÁRTER P/ BOMBA</t>
  </si>
  <si>
    <t>TAMPA FUNDO VOLUTA P/ BOMBA</t>
  </si>
  <si>
    <t>KIT DE EMPANQUE BOMBA</t>
  </si>
  <si>
    <t>PRATO INFERIOR</t>
  </si>
  <si>
    <t>KIT DE EMPANQUE</t>
  </si>
  <si>
    <t>Lira</t>
  </si>
  <si>
    <t>Caixa de fins de curso amri-KSB Actair 50; amtronic; Switch boxh+control valve; R1142; 100101270A 12; 76208639/1612</t>
  </si>
  <si>
    <t>Controlador</t>
  </si>
  <si>
    <t>Cx controlo fins de curso</t>
  </si>
  <si>
    <t>KIT para atuador KSB Actair</t>
  </si>
  <si>
    <t>Manguitos</t>
  </si>
  <si>
    <t xml:space="preserve">Peças para bomba </t>
  </si>
  <si>
    <t>B723-86HV; LMI - Membrana 0.9 - 30917</t>
  </si>
  <si>
    <t>ROTOR</t>
  </si>
  <si>
    <t>STATOR</t>
  </si>
  <si>
    <t>CONJUNTO ACOPLAMENTO CARDAN</t>
  </si>
  <si>
    <t>BOMBA SEEPEX MD 003 N° 165713</t>
  </si>
  <si>
    <t>BOMBA Seepex MD 003 N° 165713</t>
  </si>
  <si>
    <t>ESTATOT</t>
  </si>
  <si>
    <t>IMPULSOR PARA AREJADOR</t>
  </si>
  <si>
    <t>NORD 1SI50F F  nº : 202265241-100; 27734000</t>
  </si>
  <si>
    <t>Material</t>
  </si>
  <si>
    <t>Local de Entrega</t>
  </si>
  <si>
    <t>Armazém de Vila Real</t>
  </si>
  <si>
    <t>Preço unitário proposto (em EUR)</t>
  </si>
  <si>
    <r>
      <t xml:space="preserve">Preço </t>
    </r>
    <r>
      <rPr>
        <b/>
        <u/>
        <sz val="9"/>
        <color theme="0"/>
        <rFont val="Calibri"/>
        <family val="2"/>
        <scheme val="minor"/>
      </rPr>
      <t>total</t>
    </r>
    <r>
      <rPr>
        <b/>
        <sz val="9"/>
        <color theme="0"/>
        <rFont val="Calibri"/>
        <family val="2"/>
        <scheme val="minor"/>
      </rPr>
      <t xml:space="preserve"> proposto (em EUR)</t>
    </r>
  </si>
  <si>
    <t>Anexo IV do Programa do Procedimento - PRC_0126/2021_CLG - Aquisição de peças para bombas e para outros equipamentos da Águas do Norte, S.A. - LOTE 1</t>
  </si>
  <si>
    <t>Anexo IV do Programa do Procedimento - PRC_0126/2021_CLG - Aquisição de peças para bombas e para outros equipamentos da Águas do Norte, S.A. - LOTE 2</t>
  </si>
  <si>
    <t>Anexo IV do Programa do Procedimento - PRC_0126/2021_CLG - Aquisição de peças para bombas e para outros equipamentos da Águas do Norte, S.A. - LOTE 3</t>
  </si>
  <si>
    <t>Armazém de Areias de Vilar</t>
  </si>
  <si>
    <t>Anexo IV do Programa do Procedimento - PRC_0126/2021_CLG - Aquisição de peças para bombas e para outros equipamentos da Águas do Norte, S.A. - LOTE 4</t>
  </si>
  <si>
    <t>Anexo IV do Programa do Procedimento - PRC_0126/2021_CLG - Aquisição de peças para bombas e para outros equipamentos da Águas do Norte, S.A. - LOTE 5</t>
  </si>
  <si>
    <t>Anexo IV do Programa do Procedimento - PRC_0126/2021_CLG - Aquisição de peças para bombas e para outros equipamentos da Águas do Norte, S.A. - LOTE 6</t>
  </si>
  <si>
    <t>Anexo IV do Programa do Procedimento - PRC_0126/2021_CLG - Aquisição de peças para bombas e para outros equipamentos da Águas do Norte, S.A. - LOTE 7</t>
  </si>
  <si>
    <t>Anexo IV do Programa do Procedimento - PRC_0126/2021_CLG - Aquisição de peças para bombas e para outros equipamentos da Águas do Norte, S.A. - LOTE 8</t>
  </si>
  <si>
    <t>Anexo IV do Programa do Procedimento - PRC_0126/2021_CLG - Aquisição de peças para bombas e para outros equipamentos da Águas do Norte, S.A. - LOTE 9</t>
  </si>
  <si>
    <t>Anexo IV do Programa do Procedimento - PRC_0126/2021_CLG - Aquisição de peças para bombas e para outros equipamentos da Águas do Norte, S.A. - LOTE 10</t>
  </si>
  <si>
    <t>Anexo IV do Programa do Procedimento - PRC_0126/2021_CLG - Aquisição de peças para bombas e para outros equipamentos da Águas do Norte, S.A. - LOTE 11</t>
  </si>
  <si>
    <t>Anexo IV do Programa do Procedimento - PRC_0126/2021_CLG - Aquisição de peças para bombas e para outros equipamentos da Águas do Norte, S.A. - LOTE 12</t>
  </si>
  <si>
    <t>Anexo IV do Programa do Procedimento - PRC_0126/2021_CLG - Aquisição de peças para bombas e para outros equipamentos da Águas do Norte, S.A. - LOTE 13</t>
  </si>
  <si>
    <t>Anexo IV do Programa do Procedimento - PRC_0126/2021_CLG - Aquisição de peças para bombas e para outros equipamentos da Águas do Norte, S.A. - LOTE 14</t>
  </si>
  <si>
    <t>Anexo IV do Programa do Procedimento - PRC_0126/2021_CLG - Aquisição de peças para bombas e para outros equipamentos da Águas do Norte, S.A. - LOTE 15</t>
  </si>
  <si>
    <t>Anexo IV do Programa do Procedimento - PRC_0126/2021_CLG - Aquisição de peças para bombas e para outros equipamentos da Águas do Norte, S.A. - LOTE 16</t>
  </si>
  <si>
    <t xml:space="preserve"> Burkert 8630 24C DC; X-CTRL Single Act. G1/4 Pmax 7bar 00140600 W12mn; 033,7 Pmed 16bar Pilot 5,5-7bar; ver pasta "características técnicas adicionais"</t>
  </si>
  <si>
    <t>BB FLYGT_3102.181-0851056 (lista de peças_Pasta "Características técnicas adicionais")</t>
  </si>
  <si>
    <t>BB FLYGT_3102.181-0851056; Pretende-se a garra de elevação e parafusos: Peças nº1 e 2 (lista de peças_Pasta "Características técnicas adicionais")</t>
  </si>
  <si>
    <t>BOMBA MONO C23A Nº C319665/01 (Pasta "características técnicas adicionais")</t>
  </si>
  <si>
    <t>Grundfos-Alldos; Lira Cabo cobre mts. (547-102); Código do Produto: 96690366; ver pasta "características técnicas adicionais"</t>
  </si>
  <si>
    <t>Marca: SCM_Modelo: SC75_ NºC1610_ano 2009 (pasta "características técnicas adicionais")</t>
  </si>
  <si>
    <t>SEEPEX; BTHE 10-24; ver pasta "características técnicas adicionais"</t>
  </si>
  <si>
    <t>Filtro Prensa Diemme;  PA-310-FS 800x800; Nº de Serie - C 325 033; Tipo- FL00 C325033; Ano de Fabrico 2005; 42 Placas - 800x800x50,5mm; Material Filtrante -Poliamida 310</t>
  </si>
  <si>
    <t>Filtro Prensa ETA do Rabagão e Queimadela;  PA-310-FS 1200x1200 (ETA de Queimadela-marca: Cinter; modelo: FVES 1200/12/31; n.º de série: VPY0001597 | ETA de Rabagão-marca: Cinter; modelo: FVES 1200/12/10; n.º de série: VPY0001633)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</si>
</sst>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0"/>
    <numFmt numFmtId="165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9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8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0" fontId="1" fillId="2" borderId="0" xfId="0" applyNumberFormat="1" applyFont="1" applyFill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65" fontId="2" fillId="3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C25" sqref="C25"/>
    </sheetView>
  </sheetViews>
  <sheetFormatPr defaultRowHeight="12" x14ac:dyDescent="0.3"/>
  <cols>
    <col min="1" max="2" width="5.77734375" style="3" customWidth="1"/>
    <col min="3" max="3" width="28" style="3" bestFit="1" customWidth="1"/>
    <col min="4" max="4" width="30.5546875" style="4" bestFit="1" customWidth="1"/>
    <col min="5" max="5" width="61.44140625" style="4" bestFit="1" customWidth="1"/>
    <col min="6" max="6" width="16.33203125" style="3" bestFit="1" customWidth="1"/>
    <col min="7" max="8" width="8.88671875" style="4"/>
    <col min="9" max="9" width="24.109375" style="3" bestFit="1" customWidth="1"/>
    <col min="10" max="10" width="22" style="4" bestFit="1" customWidth="1"/>
    <col min="11" max="16384" width="8.88671875" style="4"/>
  </cols>
  <sheetData>
    <row r="1" spans="1:10" ht="30" customHeight="1" x14ac:dyDescent="0.3">
      <c r="A1" s="23" t="s">
        <v>159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1" customFormat="1" ht="23.4" customHeight="1" x14ac:dyDescent="0.3">
      <c r="A2" s="6" t="s">
        <v>40</v>
      </c>
      <c r="B2" s="6" t="s">
        <v>123</v>
      </c>
      <c r="C2" s="15" t="s">
        <v>124</v>
      </c>
      <c r="D2" s="6" t="s">
        <v>154</v>
      </c>
      <c r="E2" s="6" t="s">
        <v>28</v>
      </c>
      <c r="F2" s="6" t="s">
        <v>155</v>
      </c>
      <c r="G2" s="6" t="s">
        <v>27</v>
      </c>
      <c r="H2" s="6" t="s">
        <v>25</v>
      </c>
      <c r="I2" s="24" t="s">
        <v>157</v>
      </c>
      <c r="J2" s="24" t="s">
        <v>158</v>
      </c>
    </row>
    <row r="3" spans="1:10" s="2" customFormat="1" x14ac:dyDescent="0.3">
      <c r="A3" s="7" t="s">
        <v>41</v>
      </c>
      <c r="B3" s="14">
        <v>1</v>
      </c>
      <c r="C3" s="3" t="s">
        <v>50</v>
      </c>
      <c r="D3" s="7" t="s">
        <v>132</v>
      </c>
      <c r="E3" s="7" t="s">
        <v>30</v>
      </c>
      <c r="F3" s="7" t="s">
        <v>156</v>
      </c>
      <c r="G3" s="12">
        <v>2</v>
      </c>
      <c r="H3" s="7" t="s">
        <v>0</v>
      </c>
      <c r="I3" s="8"/>
      <c r="J3" s="8">
        <f>G3*I3</f>
        <v>0</v>
      </c>
    </row>
    <row r="4" spans="1:10" s="2" customFormat="1" x14ac:dyDescent="0.3">
      <c r="A4" s="7" t="s">
        <v>41</v>
      </c>
      <c r="B4" s="14">
        <f>B3+1</f>
        <v>2</v>
      </c>
      <c r="C4" s="3" t="s">
        <v>50</v>
      </c>
      <c r="D4" s="7" t="s">
        <v>1</v>
      </c>
      <c r="E4" s="7" t="s">
        <v>30</v>
      </c>
      <c r="F4" s="7" t="s">
        <v>156</v>
      </c>
      <c r="G4" s="12">
        <v>5</v>
      </c>
      <c r="H4" s="7" t="s">
        <v>0</v>
      </c>
      <c r="I4" s="8"/>
      <c r="J4" s="8">
        <f t="shared" ref="J4:J11" si="0">G4*I4</f>
        <v>0</v>
      </c>
    </row>
    <row r="5" spans="1:10" s="2" customFormat="1" x14ac:dyDescent="0.3">
      <c r="A5" s="7" t="s">
        <v>41</v>
      </c>
      <c r="B5" s="14">
        <f t="shared" ref="B5:B11" si="1">B4+1</f>
        <v>3</v>
      </c>
      <c r="C5" s="3" t="s">
        <v>50</v>
      </c>
      <c r="D5" s="7" t="s">
        <v>127</v>
      </c>
      <c r="E5" s="7" t="s">
        <v>30</v>
      </c>
      <c r="F5" s="7" t="s">
        <v>156</v>
      </c>
      <c r="G5" s="12">
        <v>2</v>
      </c>
      <c r="H5" s="7" t="s">
        <v>0</v>
      </c>
      <c r="I5" s="8"/>
      <c r="J5" s="8">
        <f t="shared" si="0"/>
        <v>0</v>
      </c>
    </row>
    <row r="6" spans="1:10" s="2" customFormat="1" x14ac:dyDescent="0.3">
      <c r="A6" s="7" t="s">
        <v>41</v>
      </c>
      <c r="B6" s="14">
        <f t="shared" si="1"/>
        <v>4</v>
      </c>
      <c r="C6" s="3" t="s">
        <v>50</v>
      </c>
      <c r="D6" s="7" t="s">
        <v>2</v>
      </c>
      <c r="E6" s="7" t="s">
        <v>30</v>
      </c>
      <c r="F6" s="7" t="s">
        <v>156</v>
      </c>
      <c r="G6" s="12">
        <v>1</v>
      </c>
      <c r="H6" s="7" t="s">
        <v>0</v>
      </c>
      <c r="I6" s="8"/>
      <c r="J6" s="8">
        <f t="shared" si="0"/>
        <v>0</v>
      </c>
    </row>
    <row r="7" spans="1:10" s="2" customFormat="1" x14ac:dyDescent="0.3">
      <c r="A7" s="7" t="s">
        <v>41</v>
      </c>
      <c r="B7" s="14">
        <f t="shared" si="1"/>
        <v>5</v>
      </c>
      <c r="C7" s="3" t="s">
        <v>50</v>
      </c>
      <c r="D7" s="7" t="s">
        <v>133</v>
      </c>
      <c r="E7" s="7" t="s">
        <v>34</v>
      </c>
      <c r="F7" s="7" t="s">
        <v>156</v>
      </c>
      <c r="G7" s="12">
        <v>3</v>
      </c>
      <c r="H7" s="7" t="s">
        <v>0</v>
      </c>
      <c r="I7" s="8"/>
      <c r="J7" s="8">
        <f t="shared" si="0"/>
        <v>0</v>
      </c>
    </row>
    <row r="8" spans="1:10" s="2" customFormat="1" x14ac:dyDescent="0.3">
      <c r="A8" s="7" t="s">
        <v>41</v>
      </c>
      <c r="B8" s="14">
        <f t="shared" si="1"/>
        <v>6</v>
      </c>
      <c r="C8" s="3" t="s">
        <v>50</v>
      </c>
      <c r="D8" s="7" t="s">
        <v>134</v>
      </c>
      <c r="E8" s="7" t="s">
        <v>34</v>
      </c>
      <c r="F8" s="7" t="s">
        <v>156</v>
      </c>
      <c r="G8" s="12">
        <v>3</v>
      </c>
      <c r="H8" s="7" t="s">
        <v>0</v>
      </c>
      <c r="I8" s="8"/>
      <c r="J8" s="8">
        <f t="shared" si="0"/>
        <v>0</v>
      </c>
    </row>
    <row r="9" spans="1:10" s="2" customFormat="1" x14ac:dyDescent="0.3">
      <c r="A9" s="7" t="s">
        <v>41</v>
      </c>
      <c r="B9" s="14">
        <f t="shared" si="1"/>
        <v>7</v>
      </c>
      <c r="C9" s="3" t="s">
        <v>50</v>
      </c>
      <c r="D9" s="7" t="s">
        <v>135</v>
      </c>
      <c r="E9" s="7" t="s">
        <v>34</v>
      </c>
      <c r="F9" s="7" t="s">
        <v>156</v>
      </c>
      <c r="G9" s="12">
        <v>3</v>
      </c>
      <c r="H9" s="7" t="s">
        <v>0</v>
      </c>
      <c r="I9" s="8"/>
      <c r="J9" s="8">
        <f t="shared" si="0"/>
        <v>0</v>
      </c>
    </row>
    <row r="10" spans="1:10" s="2" customFormat="1" x14ac:dyDescent="0.3">
      <c r="A10" s="7" t="s">
        <v>41</v>
      </c>
      <c r="B10" s="14">
        <f t="shared" si="1"/>
        <v>8</v>
      </c>
      <c r="C10" s="3" t="s">
        <v>50</v>
      </c>
      <c r="D10" s="7" t="s">
        <v>127</v>
      </c>
      <c r="E10" s="7" t="s">
        <v>37</v>
      </c>
      <c r="F10" s="7" t="s">
        <v>156</v>
      </c>
      <c r="G10" s="12">
        <v>2</v>
      </c>
      <c r="H10" s="7" t="s">
        <v>0</v>
      </c>
      <c r="I10" s="8"/>
      <c r="J10" s="8">
        <f t="shared" si="0"/>
        <v>0</v>
      </c>
    </row>
    <row r="11" spans="1:10" s="2" customFormat="1" x14ac:dyDescent="0.3">
      <c r="A11" s="7" t="s">
        <v>41</v>
      </c>
      <c r="B11" s="14">
        <f t="shared" si="1"/>
        <v>9</v>
      </c>
      <c r="C11" s="3" t="s">
        <v>50</v>
      </c>
      <c r="D11" s="7" t="s">
        <v>136</v>
      </c>
      <c r="E11" s="7" t="s">
        <v>38</v>
      </c>
      <c r="F11" s="7" t="s">
        <v>156</v>
      </c>
      <c r="G11" s="12">
        <v>3</v>
      </c>
      <c r="H11" s="7" t="s">
        <v>0</v>
      </c>
      <c r="I11" s="8"/>
      <c r="J11" s="8">
        <f t="shared" si="0"/>
        <v>0</v>
      </c>
    </row>
    <row r="12" spans="1:10" x14ac:dyDescent="0.3">
      <c r="D12" s="3"/>
      <c r="E12" s="3"/>
      <c r="G12" s="3"/>
      <c r="H12" s="3"/>
      <c r="I12" s="17"/>
      <c r="J12" s="22">
        <f>SUM(J3:J11)</f>
        <v>0</v>
      </c>
    </row>
  </sheetData>
  <autoFilter ref="D2:H12"/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E11" sqref="E11"/>
    </sheetView>
  </sheetViews>
  <sheetFormatPr defaultRowHeight="12" x14ac:dyDescent="0.3"/>
  <cols>
    <col min="1" max="2" width="5.77734375" style="3" customWidth="1"/>
    <col min="3" max="3" width="29.88671875" style="3" customWidth="1"/>
    <col min="4" max="4" width="23.109375" style="4" bestFit="1" customWidth="1"/>
    <col min="5" max="5" width="102.33203125" style="4" bestFit="1" customWidth="1"/>
    <col min="6" max="6" width="16.33203125" style="3" bestFit="1" customWidth="1"/>
    <col min="7" max="8" width="8.88671875" style="4"/>
    <col min="9" max="9" width="24.109375" style="4" bestFit="1" customWidth="1"/>
    <col min="10" max="10" width="21.88671875" style="4" bestFit="1" customWidth="1"/>
    <col min="11" max="16384" width="8.88671875" style="4"/>
  </cols>
  <sheetData>
    <row r="1" spans="1:10" ht="30" customHeight="1" x14ac:dyDescent="0.3">
      <c r="A1" s="23" t="s">
        <v>160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1" customFormat="1" ht="23.4" customHeight="1" x14ac:dyDescent="0.3">
      <c r="A2" s="6" t="s">
        <v>40</v>
      </c>
      <c r="B2" s="6" t="s">
        <v>123</v>
      </c>
      <c r="C2" s="6" t="s">
        <v>124</v>
      </c>
      <c r="D2" s="6" t="s">
        <v>154</v>
      </c>
      <c r="E2" s="6" t="s">
        <v>28</v>
      </c>
      <c r="F2" s="6" t="s">
        <v>155</v>
      </c>
      <c r="G2" s="6" t="s">
        <v>27</v>
      </c>
      <c r="H2" s="6" t="s">
        <v>25</v>
      </c>
      <c r="I2" s="24" t="s">
        <v>157</v>
      </c>
      <c r="J2" s="24" t="s">
        <v>158</v>
      </c>
    </row>
    <row r="3" spans="1:10" s="2" customFormat="1" x14ac:dyDescent="0.3">
      <c r="A3" s="7" t="s">
        <v>42</v>
      </c>
      <c r="B3" s="14">
        <v>1</v>
      </c>
      <c r="C3" s="3" t="s">
        <v>51</v>
      </c>
      <c r="D3" s="7" t="s">
        <v>126</v>
      </c>
      <c r="E3" s="7" t="s">
        <v>178</v>
      </c>
      <c r="F3" s="7" t="s">
        <v>156</v>
      </c>
      <c r="G3" s="12">
        <v>2</v>
      </c>
      <c r="H3" s="7" t="s">
        <v>0</v>
      </c>
      <c r="I3" s="8"/>
      <c r="J3" s="8">
        <f>G3*I3</f>
        <v>0</v>
      </c>
    </row>
    <row r="4" spans="1:10" s="2" customFormat="1" x14ac:dyDescent="0.3">
      <c r="A4" s="7" t="s">
        <v>42</v>
      </c>
      <c r="B4" s="14">
        <f>B3+1</f>
        <v>2</v>
      </c>
      <c r="C4" s="3" t="s">
        <v>51</v>
      </c>
      <c r="D4" s="7" t="s">
        <v>127</v>
      </c>
      <c r="E4" s="7" t="s">
        <v>177</v>
      </c>
      <c r="F4" s="7" t="s">
        <v>156</v>
      </c>
      <c r="G4" s="12">
        <v>2</v>
      </c>
      <c r="H4" s="7" t="s">
        <v>0</v>
      </c>
      <c r="I4" s="8"/>
      <c r="J4" s="8">
        <f t="shared" ref="J4:J8" si="0">G4*I4</f>
        <v>0</v>
      </c>
    </row>
    <row r="5" spans="1:10" s="2" customFormat="1" x14ac:dyDescent="0.3">
      <c r="A5" s="7" t="s">
        <v>42</v>
      </c>
      <c r="B5" s="14">
        <f t="shared" ref="B5:B8" si="1">B4+1</f>
        <v>3</v>
      </c>
      <c r="C5" s="3" t="s">
        <v>51</v>
      </c>
      <c r="D5" s="7" t="s">
        <v>128</v>
      </c>
      <c r="E5" s="7" t="s">
        <v>36</v>
      </c>
      <c r="F5" s="7" t="s">
        <v>156</v>
      </c>
      <c r="G5" s="12">
        <v>1</v>
      </c>
      <c r="H5" s="7" t="s">
        <v>0</v>
      </c>
      <c r="I5" s="8"/>
      <c r="J5" s="8">
        <f t="shared" si="0"/>
        <v>0</v>
      </c>
    </row>
    <row r="6" spans="1:10" s="2" customFormat="1" x14ac:dyDescent="0.3">
      <c r="A6" s="7" t="s">
        <v>42</v>
      </c>
      <c r="B6" s="14">
        <f t="shared" si="1"/>
        <v>4</v>
      </c>
      <c r="C6" s="3" t="s">
        <v>51</v>
      </c>
      <c r="D6" s="7" t="s">
        <v>129</v>
      </c>
      <c r="E6" s="7" t="s">
        <v>36</v>
      </c>
      <c r="F6" s="7" t="s">
        <v>156</v>
      </c>
      <c r="G6" s="12">
        <v>1</v>
      </c>
      <c r="H6" s="7" t="s">
        <v>0</v>
      </c>
      <c r="I6" s="8"/>
      <c r="J6" s="8">
        <f t="shared" si="0"/>
        <v>0</v>
      </c>
    </row>
    <row r="7" spans="1:10" s="2" customFormat="1" x14ac:dyDescent="0.3">
      <c r="A7" s="7" t="s">
        <v>42</v>
      </c>
      <c r="B7" s="14">
        <f t="shared" si="1"/>
        <v>5</v>
      </c>
      <c r="C7" s="3" t="s">
        <v>51</v>
      </c>
      <c r="D7" s="7" t="s">
        <v>130</v>
      </c>
      <c r="E7" s="7" t="s">
        <v>36</v>
      </c>
      <c r="F7" s="7" t="s">
        <v>156</v>
      </c>
      <c r="G7" s="12">
        <v>1</v>
      </c>
      <c r="H7" s="7" t="s">
        <v>0</v>
      </c>
      <c r="I7" s="8"/>
      <c r="J7" s="8">
        <f t="shared" si="0"/>
        <v>0</v>
      </c>
    </row>
    <row r="8" spans="1:10" s="2" customFormat="1" x14ac:dyDescent="0.3">
      <c r="A8" s="7" t="s">
        <v>42</v>
      </c>
      <c r="B8" s="14">
        <f t="shared" si="1"/>
        <v>6</v>
      </c>
      <c r="C8" s="3" t="s">
        <v>51</v>
      </c>
      <c r="D8" s="7" t="s">
        <v>131</v>
      </c>
      <c r="E8" s="7" t="s">
        <v>36</v>
      </c>
      <c r="F8" s="7" t="s">
        <v>156</v>
      </c>
      <c r="G8" s="12">
        <v>1</v>
      </c>
      <c r="H8" s="7" t="s">
        <v>0</v>
      </c>
      <c r="I8" s="8"/>
      <c r="J8" s="8">
        <f t="shared" si="0"/>
        <v>0</v>
      </c>
    </row>
    <row r="9" spans="1:10" x14ac:dyDescent="0.3">
      <c r="D9" s="3"/>
      <c r="E9" s="3"/>
      <c r="G9" s="3"/>
      <c r="H9" s="3"/>
      <c r="I9" s="8"/>
      <c r="J9" s="22">
        <f>SUM(J3:J8)</f>
        <v>0</v>
      </c>
    </row>
    <row r="10" spans="1:10" x14ac:dyDescent="0.3">
      <c r="I10" s="17"/>
    </row>
  </sheetData>
  <autoFilter ref="D2:H9"/>
  <mergeCells count="1">
    <mergeCell ref="A1:J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E8" sqref="E8"/>
    </sheetView>
  </sheetViews>
  <sheetFormatPr defaultRowHeight="12" x14ac:dyDescent="0.3"/>
  <cols>
    <col min="1" max="2" width="5.77734375" style="3" customWidth="1"/>
    <col min="3" max="3" width="31.77734375" style="3" bestFit="1" customWidth="1"/>
    <col min="4" max="4" width="13.44140625" style="4" bestFit="1" customWidth="1"/>
    <col min="5" max="5" width="64.109375" style="4" customWidth="1"/>
    <col min="6" max="6" width="15.88671875" style="3" bestFit="1" customWidth="1"/>
    <col min="7" max="8" width="8.88671875" style="4"/>
    <col min="9" max="9" width="24.44140625" style="4" customWidth="1"/>
    <col min="10" max="10" width="24.5546875" style="4" customWidth="1"/>
    <col min="11" max="16384" width="8.88671875" style="4"/>
  </cols>
  <sheetData>
    <row r="1" spans="1:10" ht="30" customHeight="1" x14ac:dyDescent="0.3">
      <c r="A1" s="23" t="s">
        <v>161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1" customFormat="1" ht="25.2" customHeight="1" x14ac:dyDescent="0.3">
      <c r="A2" s="6" t="s">
        <v>40</v>
      </c>
      <c r="B2" s="6" t="s">
        <v>123</v>
      </c>
      <c r="C2" s="6" t="s">
        <v>124</v>
      </c>
      <c r="D2" s="6" t="s">
        <v>154</v>
      </c>
      <c r="E2" s="6" t="s">
        <v>28</v>
      </c>
      <c r="F2" s="6" t="s">
        <v>155</v>
      </c>
      <c r="G2" s="6" t="s">
        <v>27</v>
      </c>
      <c r="H2" s="6" t="s">
        <v>25</v>
      </c>
      <c r="I2" s="24" t="s">
        <v>157</v>
      </c>
      <c r="J2" s="24" t="s">
        <v>158</v>
      </c>
    </row>
    <row r="3" spans="1:10" s="2" customFormat="1" x14ac:dyDescent="0.3">
      <c r="A3" s="7" t="s">
        <v>43</v>
      </c>
      <c r="B3" s="7" t="s">
        <v>41</v>
      </c>
      <c r="C3" s="3" t="s">
        <v>52</v>
      </c>
      <c r="D3" s="7" t="s">
        <v>137</v>
      </c>
      <c r="E3" s="7" t="s">
        <v>29</v>
      </c>
      <c r="F3" s="7" t="s">
        <v>156</v>
      </c>
      <c r="G3" s="12">
        <v>2</v>
      </c>
      <c r="H3" s="7" t="s">
        <v>0</v>
      </c>
      <c r="I3" s="8"/>
      <c r="J3" s="8">
        <f>G3*I3</f>
        <v>0</v>
      </c>
    </row>
    <row r="4" spans="1:10" s="2" customFormat="1" ht="24" x14ac:dyDescent="0.3">
      <c r="A4" s="7" t="s">
        <v>43</v>
      </c>
      <c r="B4" s="7" t="s">
        <v>42</v>
      </c>
      <c r="C4" s="3" t="s">
        <v>52</v>
      </c>
      <c r="D4" s="7" t="s">
        <v>138</v>
      </c>
      <c r="E4" s="18" t="s">
        <v>180</v>
      </c>
      <c r="F4" s="7" t="s">
        <v>156</v>
      </c>
      <c r="G4" s="12">
        <v>1</v>
      </c>
      <c r="H4" s="7" t="s">
        <v>0</v>
      </c>
      <c r="I4" s="8"/>
      <c r="J4" s="8">
        <f t="shared" ref="J4" si="0">G4*I4</f>
        <v>0</v>
      </c>
    </row>
    <row r="5" spans="1:10" x14ac:dyDescent="0.3">
      <c r="A5" s="5"/>
      <c r="B5" s="5"/>
      <c r="C5" s="5"/>
      <c r="D5" s="5"/>
      <c r="E5" s="5"/>
      <c r="F5" s="5"/>
      <c r="G5" s="5"/>
      <c r="H5" s="5"/>
      <c r="J5" s="22">
        <f>SUM(J3:J4)</f>
        <v>0</v>
      </c>
    </row>
  </sheetData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xSplit="4" ySplit="2" topLeftCell="F3" activePane="bottomRight" state="frozen"/>
      <selection pane="topRight" activeCell="E1" sqref="E1"/>
      <selection pane="bottomLeft" activeCell="A3" sqref="A3"/>
      <selection pane="bottomRight" sqref="A1:XFD1"/>
    </sheetView>
  </sheetViews>
  <sheetFormatPr defaultRowHeight="12" x14ac:dyDescent="0.3"/>
  <cols>
    <col min="1" max="1" width="5.77734375" style="3" customWidth="1"/>
    <col min="2" max="2" width="5.77734375" style="20" customWidth="1"/>
    <col min="3" max="3" width="31.44140625" style="3" customWidth="1"/>
    <col min="4" max="4" width="37" style="4" bestFit="1" customWidth="1"/>
    <col min="5" max="5" width="82.109375" style="4" bestFit="1" customWidth="1"/>
    <col min="6" max="6" width="20" style="3" bestFit="1" customWidth="1"/>
    <col min="7" max="8" width="8.88671875" style="4"/>
    <col min="9" max="9" width="26.21875" style="4" customWidth="1"/>
    <col min="10" max="10" width="25.109375" style="4" customWidth="1"/>
    <col min="11" max="16384" width="8.88671875" style="4"/>
  </cols>
  <sheetData>
    <row r="1" spans="1:10" ht="30" customHeight="1" x14ac:dyDescent="0.3">
      <c r="A1" s="23" t="s">
        <v>163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1" customFormat="1" ht="27" customHeight="1" x14ac:dyDescent="0.3">
      <c r="A2" s="6" t="s">
        <v>40</v>
      </c>
      <c r="B2" s="19" t="s">
        <v>123</v>
      </c>
      <c r="C2" s="6" t="s">
        <v>124</v>
      </c>
      <c r="D2" s="6" t="s">
        <v>154</v>
      </c>
      <c r="E2" s="6" t="s">
        <v>28</v>
      </c>
      <c r="F2" s="6" t="s">
        <v>155</v>
      </c>
      <c r="G2" s="6" t="s">
        <v>27</v>
      </c>
      <c r="H2" s="6" t="s">
        <v>25</v>
      </c>
      <c r="I2" s="24" t="s">
        <v>157</v>
      </c>
      <c r="J2" s="24" t="s">
        <v>158</v>
      </c>
    </row>
    <row r="3" spans="1:10" s="2" customFormat="1" x14ac:dyDescent="0.3">
      <c r="A3" s="7" t="s">
        <v>44</v>
      </c>
      <c r="B3" s="14">
        <v>1</v>
      </c>
      <c r="C3" s="3" t="s">
        <v>53</v>
      </c>
      <c r="D3" s="7" t="s">
        <v>140</v>
      </c>
      <c r="E3" s="7" t="s">
        <v>139</v>
      </c>
      <c r="F3" s="7" t="s">
        <v>156</v>
      </c>
      <c r="G3" s="12">
        <v>2</v>
      </c>
      <c r="H3" s="7" t="s">
        <v>0</v>
      </c>
      <c r="I3" s="8"/>
      <c r="J3" s="8">
        <f>G3*I3</f>
        <v>0</v>
      </c>
    </row>
    <row r="4" spans="1:10" s="2" customFormat="1" x14ac:dyDescent="0.3">
      <c r="A4" s="7" t="s">
        <v>44</v>
      </c>
      <c r="B4" s="14">
        <f>B3+1</f>
        <v>2</v>
      </c>
      <c r="C4" s="3" t="s">
        <v>53</v>
      </c>
      <c r="D4" s="7" t="s">
        <v>141</v>
      </c>
      <c r="E4" s="7" t="s">
        <v>31</v>
      </c>
      <c r="F4" s="7" t="s">
        <v>156</v>
      </c>
      <c r="G4" s="12">
        <v>2</v>
      </c>
      <c r="H4" s="7" t="s">
        <v>0</v>
      </c>
      <c r="I4" s="8"/>
      <c r="J4" s="8">
        <f t="shared" ref="J4:J7" si="0">G4*I4</f>
        <v>0</v>
      </c>
    </row>
    <row r="5" spans="1:10" x14ac:dyDescent="0.3">
      <c r="A5" s="7" t="s">
        <v>44</v>
      </c>
      <c r="B5" s="14">
        <f t="shared" ref="B5:B7" si="1">B4+1</f>
        <v>3</v>
      </c>
      <c r="C5" s="3" t="s">
        <v>53</v>
      </c>
      <c r="D5" s="7" t="s">
        <v>142</v>
      </c>
      <c r="E5" s="7" t="s">
        <v>60</v>
      </c>
      <c r="F5" s="7" t="s">
        <v>162</v>
      </c>
      <c r="G5" s="12">
        <v>10</v>
      </c>
      <c r="H5" s="7" t="s">
        <v>0</v>
      </c>
      <c r="I5" s="8"/>
      <c r="J5" s="8">
        <f t="shared" si="0"/>
        <v>0</v>
      </c>
    </row>
    <row r="6" spans="1:10" x14ac:dyDescent="0.3">
      <c r="A6" s="7" t="s">
        <v>44</v>
      </c>
      <c r="B6" s="14">
        <f t="shared" si="1"/>
        <v>4</v>
      </c>
      <c r="C6" s="3" t="s">
        <v>53</v>
      </c>
      <c r="D6" s="7" t="s">
        <v>142</v>
      </c>
      <c r="E6" s="7" t="s">
        <v>61</v>
      </c>
      <c r="F6" s="7" t="s">
        <v>162</v>
      </c>
      <c r="G6" s="12">
        <v>10</v>
      </c>
      <c r="H6" s="7" t="s">
        <v>0</v>
      </c>
      <c r="I6" s="8"/>
      <c r="J6" s="8">
        <f t="shared" si="0"/>
        <v>0</v>
      </c>
    </row>
    <row r="7" spans="1:10" x14ac:dyDescent="0.3">
      <c r="A7" s="7" t="s">
        <v>44</v>
      </c>
      <c r="B7" s="14">
        <f t="shared" si="1"/>
        <v>5</v>
      </c>
      <c r="C7" s="3" t="s">
        <v>53</v>
      </c>
      <c r="D7" s="7" t="s">
        <v>59</v>
      </c>
      <c r="E7" s="7" t="s">
        <v>62</v>
      </c>
      <c r="F7" s="7" t="s">
        <v>162</v>
      </c>
      <c r="G7" s="12">
        <v>2</v>
      </c>
      <c r="H7" s="7" t="s">
        <v>0</v>
      </c>
      <c r="I7" s="8"/>
      <c r="J7" s="8">
        <f t="shared" si="0"/>
        <v>0</v>
      </c>
    </row>
    <row r="8" spans="1:10" x14ac:dyDescent="0.3">
      <c r="D8" s="2"/>
      <c r="E8" s="2"/>
      <c r="J8" s="22">
        <f>SUM(J3:J7)</f>
        <v>0</v>
      </c>
    </row>
  </sheetData>
  <mergeCells count="1">
    <mergeCell ref="A1: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xSplit="4" ySplit="2" topLeftCell="F3" activePane="bottomRight" state="frozen"/>
      <selection pane="topRight" activeCell="E1" sqref="E1"/>
      <selection pane="bottomLeft" activeCell="A3" sqref="A3"/>
      <selection pane="bottomRight" activeCell="G23" sqref="G23"/>
    </sheetView>
  </sheetViews>
  <sheetFormatPr defaultRowHeight="12" x14ac:dyDescent="0.3"/>
  <cols>
    <col min="1" max="1" width="5.77734375" style="3" customWidth="1"/>
    <col min="2" max="2" width="5.77734375" style="20" customWidth="1"/>
    <col min="3" max="3" width="32.88671875" style="3" bestFit="1" customWidth="1"/>
    <col min="4" max="4" width="38.21875" style="3" bestFit="1" customWidth="1"/>
    <col min="5" max="5" width="67.77734375" style="3" bestFit="1" customWidth="1"/>
    <col min="6" max="6" width="20" style="3" bestFit="1" customWidth="1"/>
    <col min="7" max="8" width="8.88671875" style="3"/>
    <col min="9" max="9" width="24.109375" style="3" bestFit="1" customWidth="1"/>
    <col min="10" max="10" width="22.5546875" style="3" customWidth="1"/>
    <col min="11" max="16384" width="8.88671875" style="3"/>
  </cols>
  <sheetData>
    <row r="1" spans="1:10" ht="30" customHeight="1" x14ac:dyDescent="0.3">
      <c r="A1" s="23" t="s">
        <v>164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16" customFormat="1" ht="24" customHeight="1" x14ac:dyDescent="0.3">
      <c r="A2" s="6" t="s">
        <v>40</v>
      </c>
      <c r="B2" s="19" t="s">
        <v>123</v>
      </c>
      <c r="C2" s="6" t="s">
        <v>124</v>
      </c>
      <c r="D2" s="6" t="s">
        <v>154</v>
      </c>
      <c r="E2" s="6" t="s">
        <v>28</v>
      </c>
      <c r="F2" s="6" t="s">
        <v>155</v>
      </c>
      <c r="G2" s="6" t="s">
        <v>27</v>
      </c>
      <c r="H2" s="6" t="s">
        <v>25</v>
      </c>
      <c r="I2" s="24" t="s">
        <v>157</v>
      </c>
      <c r="J2" s="24" t="s">
        <v>158</v>
      </c>
    </row>
    <row r="3" spans="1:10" s="5" customFormat="1" x14ac:dyDescent="0.3">
      <c r="A3" s="7" t="s">
        <v>45</v>
      </c>
      <c r="B3" s="14">
        <v>1</v>
      </c>
      <c r="C3" s="3" t="s">
        <v>54</v>
      </c>
      <c r="D3" s="7" t="s">
        <v>24</v>
      </c>
      <c r="E3" s="7" t="s">
        <v>39</v>
      </c>
      <c r="F3" s="7" t="s">
        <v>156</v>
      </c>
      <c r="G3" s="12">
        <v>2</v>
      </c>
      <c r="H3" s="7" t="s">
        <v>0</v>
      </c>
      <c r="I3" s="8"/>
      <c r="J3" s="8">
        <f>G3*I3</f>
        <v>0</v>
      </c>
    </row>
    <row r="4" spans="1:10" s="5" customFormat="1" x14ac:dyDescent="0.3">
      <c r="A4" s="7" t="s">
        <v>45</v>
      </c>
      <c r="B4" s="14">
        <f>B3+1</f>
        <v>2</v>
      </c>
      <c r="C4" s="3" t="s">
        <v>54</v>
      </c>
      <c r="D4" s="7" t="s">
        <v>26</v>
      </c>
      <c r="E4" s="7" t="s">
        <v>39</v>
      </c>
      <c r="F4" s="7" t="s">
        <v>156</v>
      </c>
      <c r="G4" s="12">
        <v>4</v>
      </c>
      <c r="H4" s="7" t="s">
        <v>0</v>
      </c>
      <c r="I4" s="8"/>
      <c r="J4" s="8">
        <f t="shared" ref="J4:J7" si="0">G4*I4</f>
        <v>0</v>
      </c>
    </row>
    <row r="5" spans="1:10" x14ac:dyDescent="0.3">
      <c r="A5" s="7" t="s">
        <v>45</v>
      </c>
      <c r="B5" s="14">
        <f t="shared" ref="B5:B7" si="1">B4+1</f>
        <v>3</v>
      </c>
      <c r="C5" s="3" t="s">
        <v>54</v>
      </c>
      <c r="D5" s="7" t="s">
        <v>143</v>
      </c>
      <c r="E5" s="7" t="s">
        <v>63</v>
      </c>
      <c r="F5" s="7" t="s">
        <v>162</v>
      </c>
      <c r="G5" s="12">
        <v>6</v>
      </c>
      <c r="H5" s="7" t="s">
        <v>0</v>
      </c>
      <c r="I5" s="8"/>
      <c r="J5" s="8">
        <f t="shared" si="0"/>
        <v>0</v>
      </c>
    </row>
    <row r="6" spans="1:10" x14ac:dyDescent="0.3">
      <c r="A6" s="7" t="s">
        <v>45</v>
      </c>
      <c r="B6" s="14">
        <f t="shared" si="1"/>
        <v>4</v>
      </c>
      <c r="C6" s="3" t="s">
        <v>54</v>
      </c>
      <c r="D6" s="7" t="s">
        <v>143</v>
      </c>
      <c r="E6" s="7" t="s">
        <v>64</v>
      </c>
      <c r="F6" s="7" t="s">
        <v>162</v>
      </c>
      <c r="G6" s="12">
        <v>6</v>
      </c>
      <c r="H6" s="7" t="s">
        <v>0</v>
      </c>
      <c r="I6" s="8"/>
      <c r="J6" s="8">
        <f t="shared" si="0"/>
        <v>0</v>
      </c>
    </row>
    <row r="7" spans="1:10" x14ac:dyDescent="0.3">
      <c r="A7" s="7" t="s">
        <v>45</v>
      </c>
      <c r="B7" s="14">
        <f t="shared" si="1"/>
        <v>5</v>
      </c>
      <c r="C7" s="3" t="s">
        <v>54</v>
      </c>
      <c r="D7" s="7" t="s">
        <v>144</v>
      </c>
      <c r="E7" s="7" t="s">
        <v>145</v>
      </c>
      <c r="F7" s="7" t="s">
        <v>162</v>
      </c>
      <c r="G7" s="12">
        <v>4</v>
      </c>
      <c r="H7" s="7" t="s">
        <v>0</v>
      </c>
      <c r="I7" s="8"/>
      <c r="J7" s="8">
        <f t="shared" si="0"/>
        <v>0</v>
      </c>
    </row>
    <row r="8" spans="1:10" x14ac:dyDescent="0.3">
      <c r="J8" s="22">
        <f>SUM(J3:J7)</f>
        <v>0</v>
      </c>
    </row>
  </sheetData>
  <autoFilter ref="A2:H5"/>
  <mergeCells count="1">
    <mergeCell ref="A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B14" sqref="B14"/>
    </sheetView>
  </sheetViews>
  <sheetFormatPr defaultRowHeight="12" x14ac:dyDescent="0.3"/>
  <cols>
    <col min="1" max="2" width="5.77734375" style="3" customWidth="1"/>
    <col min="3" max="3" width="29.44140625" style="3" bestFit="1" customWidth="1"/>
    <col min="4" max="4" width="31.21875" style="3" bestFit="1" customWidth="1"/>
    <col min="5" max="5" width="55.6640625" style="3" bestFit="1" customWidth="1"/>
    <col min="6" max="6" width="16.33203125" style="3" bestFit="1" customWidth="1"/>
    <col min="7" max="8" width="8.88671875" style="3"/>
    <col min="9" max="9" width="24" style="3" customWidth="1"/>
    <col min="10" max="10" width="22.6640625" style="3" customWidth="1"/>
    <col min="11" max="16384" width="8.88671875" style="3"/>
  </cols>
  <sheetData>
    <row r="1" spans="1:10" ht="30" customHeight="1" x14ac:dyDescent="0.3">
      <c r="A1" s="23" t="s">
        <v>165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16" customFormat="1" ht="25.2" customHeight="1" x14ac:dyDescent="0.3">
      <c r="A2" s="6" t="s">
        <v>40</v>
      </c>
      <c r="B2" s="19" t="s">
        <v>123</v>
      </c>
      <c r="C2" s="6" t="s">
        <v>124</v>
      </c>
      <c r="D2" s="6" t="s">
        <v>154</v>
      </c>
      <c r="E2" s="6" t="s">
        <v>28</v>
      </c>
      <c r="F2" s="6" t="s">
        <v>155</v>
      </c>
      <c r="G2" s="6" t="s">
        <v>27</v>
      </c>
      <c r="H2" s="6" t="s">
        <v>25</v>
      </c>
      <c r="I2" s="24" t="s">
        <v>157</v>
      </c>
      <c r="J2" s="24" t="s">
        <v>158</v>
      </c>
    </row>
    <row r="3" spans="1:10" s="5" customFormat="1" x14ac:dyDescent="0.3">
      <c r="A3" s="7" t="s">
        <v>46</v>
      </c>
      <c r="B3" s="14">
        <v>1</v>
      </c>
      <c r="C3" s="3" t="s">
        <v>55</v>
      </c>
      <c r="D3" s="7" t="s">
        <v>3</v>
      </c>
      <c r="E3" s="7" t="s">
        <v>179</v>
      </c>
      <c r="F3" s="7" t="s">
        <v>156</v>
      </c>
      <c r="G3" s="12">
        <v>2</v>
      </c>
      <c r="H3" s="7" t="s">
        <v>0</v>
      </c>
      <c r="I3" s="8"/>
      <c r="J3" s="8">
        <f>G3*I3</f>
        <v>0</v>
      </c>
    </row>
    <row r="4" spans="1:10" s="5" customFormat="1" x14ac:dyDescent="0.3">
      <c r="A4" s="7" t="s">
        <v>46</v>
      </c>
      <c r="B4" s="14">
        <f>1+B3</f>
        <v>2</v>
      </c>
      <c r="C4" s="3" t="s">
        <v>55</v>
      </c>
      <c r="D4" s="7" t="s">
        <v>4</v>
      </c>
      <c r="E4" s="7" t="s">
        <v>179</v>
      </c>
      <c r="F4" s="7" t="s">
        <v>156</v>
      </c>
      <c r="G4" s="12">
        <v>2</v>
      </c>
      <c r="H4" s="7" t="s">
        <v>0</v>
      </c>
      <c r="I4" s="8"/>
      <c r="J4" s="8">
        <f t="shared" ref="J4:J21" si="0">G4*I4</f>
        <v>0</v>
      </c>
    </row>
    <row r="5" spans="1:10" s="5" customFormat="1" x14ac:dyDescent="0.3">
      <c r="A5" s="7" t="s">
        <v>46</v>
      </c>
      <c r="B5" s="14">
        <f t="shared" ref="B5:B21" si="1">1+B4</f>
        <v>3</v>
      </c>
      <c r="C5" s="3" t="s">
        <v>55</v>
      </c>
      <c r="D5" s="7" t="s">
        <v>5</v>
      </c>
      <c r="E5" s="7" t="s">
        <v>179</v>
      </c>
      <c r="F5" s="7" t="s">
        <v>156</v>
      </c>
      <c r="G5" s="12">
        <v>2</v>
      </c>
      <c r="H5" s="7" t="s">
        <v>0</v>
      </c>
      <c r="I5" s="8"/>
      <c r="J5" s="8">
        <f t="shared" si="0"/>
        <v>0</v>
      </c>
    </row>
    <row r="6" spans="1:10" s="5" customFormat="1" x14ac:dyDescent="0.3">
      <c r="A6" s="7" t="s">
        <v>46</v>
      </c>
      <c r="B6" s="14">
        <f t="shared" si="1"/>
        <v>4</v>
      </c>
      <c r="C6" s="3" t="s">
        <v>55</v>
      </c>
      <c r="D6" s="7" t="s">
        <v>6</v>
      </c>
      <c r="E6" s="7" t="s">
        <v>179</v>
      </c>
      <c r="F6" s="7" t="s">
        <v>156</v>
      </c>
      <c r="G6" s="12">
        <v>2</v>
      </c>
      <c r="H6" s="7" t="s">
        <v>0</v>
      </c>
      <c r="I6" s="8"/>
      <c r="J6" s="8">
        <f t="shared" si="0"/>
        <v>0</v>
      </c>
    </row>
    <row r="7" spans="1:10" s="5" customFormat="1" x14ac:dyDescent="0.3">
      <c r="A7" s="7" t="s">
        <v>46</v>
      </c>
      <c r="B7" s="14">
        <f t="shared" si="1"/>
        <v>5</v>
      </c>
      <c r="C7" s="3" t="s">
        <v>55</v>
      </c>
      <c r="D7" s="7" t="s">
        <v>7</v>
      </c>
      <c r="E7" s="7" t="s">
        <v>179</v>
      </c>
      <c r="F7" s="7" t="s">
        <v>156</v>
      </c>
      <c r="G7" s="12">
        <v>2</v>
      </c>
      <c r="H7" s="7" t="s">
        <v>0</v>
      </c>
      <c r="I7" s="8"/>
      <c r="J7" s="8">
        <f t="shared" si="0"/>
        <v>0</v>
      </c>
    </row>
    <row r="8" spans="1:10" s="5" customFormat="1" x14ac:dyDescent="0.3">
      <c r="A8" s="7" t="s">
        <v>46</v>
      </c>
      <c r="B8" s="14">
        <f t="shared" si="1"/>
        <v>6</v>
      </c>
      <c r="C8" s="3" t="s">
        <v>55</v>
      </c>
      <c r="D8" s="7" t="s">
        <v>8</v>
      </c>
      <c r="E8" s="7" t="s">
        <v>179</v>
      </c>
      <c r="F8" s="7" t="s">
        <v>156</v>
      </c>
      <c r="G8" s="12">
        <v>2</v>
      </c>
      <c r="H8" s="7" t="s">
        <v>0</v>
      </c>
      <c r="I8" s="8"/>
      <c r="J8" s="8">
        <f t="shared" si="0"/>
        <v>0</v>
      </c>
    </row>
    <row r="9" spans="1:10" s="5" customFormat="1" x14ac:dyDescent="0.3">
      <c r="A9" s="7" t="s">
        <v>46</v>
      </c>
      <c r="B9" s="14">
        <f t="shared" si="1"/>
        <v>7</v>
      </c>
      <c r="C9" s="3" t="s">
        <v>55</v>
      </c>
      <c r="D9" s="7" t="s">
        <v>9</v>
      </c>
      <c r="E9" s="7" t="s">
        <v>179</v>
      </c>
      <c r="F9" s="7" t="s">
        <v>156</v>
      </c>
      <c r="G9" s="12">
        <v>2</v>
      </c>
      <c r="H9" s="7" t="s">
        <v>0</v>
      </c>
      <c r="I9" s="8"/>
      <c r="J9" s="8">
        <f t="shared" si="0"/>
        <v>0</v>
      </c>
    </row>
    <row r="10" spans="1:10" s="5" customFormat="1" x14ac:dyDescent="0.3">
      <c r="A10" s="7" t="s">
        <v>46</v>
      </c>
      <c r="B10" s="14">
        <f t="shared" si="1"/>
        <v>8</v>
      </c>
      <c r="C10" s="3" t="s">
        <v>55</v>
      </c>
      <c r="D10" s="7" t="s">
        <v>10</v>
      </c>
      <c r="E10" s="7" t="s">
        <v>179</v>
      </c>
      <c r="F10" s="7" t="s">
        <v>156</v>
      </c>
      <c r="G10" s="12">
        <v>2</v>
      </c>
      <c r="H10" s="7" t="s">
        <v>0</v>
      </c>
      <c r="I10" s="8"/>
      <c r="J10" s="8">
        <f t="shared" si="0"/>
        <v>0</v>
      </c>
    </row>
    <row r="11" spans="1:10" s="5" customFormat="1" x14ac:dyDescent="0.3">
      <c r="A11" s="7" t="s">
        <v>46</v>
      </c>
      <c r="B11" s="14">
        <f t="shared" si="1"/>
        <v>9</v>
      </c>
      <c r="C11" s="3" t="s">
        <v>55</v>
      </c>
      <c r="D11" s="7" t="s">
        <v>11</v>
      </c>
      <c r="E11" s="7" t="s">
        <v>179</v>
      </c>
      <c r="F11" s="7" t="s">
        <v>156</v>
      </c>
      <c r="G11" s="12">
        <v>2</v>
      </c>
      <c r="H11" s="7" t="s">
        <v>0</v>
      </c>
      <c r="I11" s="8"/>
      <c r="J11" s="8">
        <f t="shared" si="0"/>
        <v>0</v>
      </c>
    </row>
    <row r="12" spans="1:10" s="5" customFormat="1" x14ac:dyDescent="0.3">
      <c r="A12" s="7" t="s">
        <v>46</v>
      </c>
      <c r="B12" s="14">
        <f t="shared" si="1"/>
        <v>10</v>
      </c>
      <c r="C12" s="3" t="s">
        <v>55</v>
      </c>
      <c r="D12" s="7" t="s">
        <v>12</v>
      </c>
      <c r="E12" s="7" t="s">
        <v>179</v>
      </c>
      <c r="F12" s="7" t="s">
        <v>156</v>
      </c>
      <c r="G12" s="12">
        <v>2</v>
      </c>
      <c r="H12" s="7" t="s">
        <v>0</v>
      </c>
      <c r="I12" s="8"/>
      <c r="J12" s="8">
        <f t="shared" si="0"/>
        <v>0</v>
      </c>
    </row>
    <row r="13" spans="1:10" s="5" customFormat="1" x14ac:dyDescent="0.3">
      <c r="A13" s="7" t="s">
        <v>46</v>
      </c>
      <c r="B13" s="14">
        <f t="shared" si="1"/>
        <v>11</v>
      </c>
      <c r="C13" s="3" t="s">
        <v>55</v>
      </c>
      <c r="D13" s="7" t="s">
        <v>13</v>
      </c>
      <c r="E13" s="7" t="s">
        <v>179</v>
      </c>
      <c r="F13" s="7" t="s">
        <v>156</v>
      </c>
      <c r="G13" s="12">
        <v>2</v>
      </c>
      <c r="H13" s="7" t="s">
        <v>0</v>
      </c>
      <c r="I13" s="8"/>
      <c r="J13" s="8">
        <f t="shared" si="0"/>
        <v>0</v>
      </c>
    </row>
    <row r="14" spans="1:10" s="5" customFormat="1" x14ac:dyDescent="0.3">
      <c r="A14" s="7" t="s">
        <v>46</v>
      </c>
      <c r="B14" s="14">
        <f t="shared" si="1"/>
        <v>12</v>
      </c>
      <c r="C14" s="3" t="s">
        <v>55</v>
      </c>
      <c r="D14" s="7" t="s">
        <v>14</v>
      </c>
      <c r="E14" s="7" t="s">
        <v>179</v>
      </c>
      <c r="F14" s="7" t="s">
        <v>156</v>
      </c>
      <c r="G14" s="12">
        <v>2</v>
      </c>
      <c r="H14" s="7" t="s">
        <v>0</v>
      </c>
      <c r="I14" s="8"/>
      <c r="J14" s="8">
        <f t="shared" si="0"/>
        <v>0</v>
      </c>
    </row>
    <row r="15" spans="1:10" s="5" customFormat="1" x14ac:dyDescent="0.3">
      <c r="A15" s="7" t="s">
        <v>46</v>
      </c>
      <c r="B15" s="14">
        <f t="shared" si="1"/>
        <v>13</v>
      </c>
      <c r="C15" s="3" t="s">
        <v>55</v>
      </c>
      <c r="D15" s="7" t="s">
        <v>15</v>
      </c>
      <c r="E15" s="7" t="s">
        <v>179</v>
      </c>
      <c r="F15" s="7" t="s">
        <v>156</v>
      </c>
      <c r="G15" s="12">
        <v>2</v>
      </c>
      <c r="H15" s="7" t="s">
        <v>0</v>
      </c>
      <c r="I15" s="8"/>
      <c r="J15" s="8">
        <f t="shared" si="0"/>
        <v>0</v>
      </c>
    </row>
    <row r="16" spans="1:10" s="5" customFormat="1" x14ac:dyDescent="0.3">
      <c r="A16" s="7" t="s">
        <v>46</v>
      </c>
      <c r="B16" s="14">
        <f t="shared" si="1"/>
        <v>14</v>
      </c>
      <c r="C16" s="3" t="s">
        <v>55</v>
      </c>
      <c r="D16" s="7" t="s">
        <v>16</v>
      </c>
      <c r="E16" s="7" t="s">
        <v>179</v>
      </c>
      <c r="F16" s="7" t="s">
        <v>156</v>
      </c>
      <c r="G16" s="12">
        <v>2</v>
      </c>
      <c r="H16" s="7" t="s">
        <v>0</v>
      </c>
      <c r="I16" s="8"/>
      <c r="J16" s="8">
        <f t="shared" si="0"/>
        <v>0</v>
      </c>
    </row>
    <row r="17" spans="1:10" s="5" customFormat="1" x14ac:dyDescent="0.3">
      <c r="A17" s="7" t="s">
        <v>46</v>
      </c>
      <c r="B17" s="14">
        <f t="shared" si="1"/>
        <v>15</v>
      </c>
      <c r="C17" s="3" t="s">
        <v>55</v>
      </c>
      <c r="D17" s="7" t="s">
        <v>17</v>
      </c>
      <c r="E17" s="7" t="s">
        <v>179</v>
      </c>
      <c r="F17" s="7" t="s">
        <v>156</v>
      </c>
      <c r="G17" s="12">
        <v>2</v>
      </c>
      <c r="H17" s="7" t="s">
        <v>0</v>
      </c>
      <c r="I17" s="8"/>
      <c r="J17" s="8">
        <f t="shared" si="0"/>
        <v>0</v>
      </c>
    </row>
    <row r="18" spans="1:10" s="5" customFormat="1" x14ac:dyDescent="0.3">
      <c r="A18" s="7" t="s">
        <v>46</v>
      </c>
      <c r="B18" s="14">
        <f t="shared" si="1"/>
        <v>16</v>
      </c>
      <c r="C18" s="3" t="s">
        <v>55</v>
      </c>
      <c r="D18" s="7" t="s">
        <v>18</v>
      </c>
      <c r="E18" s="7" t="s">
        <v>179</v>
      </c>
      <c r="F18" s="7" t="s">
        <v>156</v>
      </c>
      <c r="G18" s="12">
        <v>2</v>
      </c>
      <c r="H18" s="7" t="s">
        <v>0</v>
      </c>
      <c r="I18" s="8"/>
      <c r="J18" s="8">
        <f t="shared" si="0"/>
        <v>0</v>
      </c>
    </row>
    <row r="19" spans="1:10" s="5" customFormat="1" x14ac:dyDescent="0.3">
      <c r="A19" s="7" t="s">
        <v>46</v>
      </c>
      <c r="B19" s="14">
        <f t="shared" si="1"/>
        <v>17</v>
      </c>
      <c r="C19" s="3" t="s">
        <v>55</v>
      </c>
      <c r="D19" s="7" t="s">
        <v>21</v>
      </c>
      <c r="E19" s="7" t="s">
        <v>35</v>
      </c>
      <c r="F19" s="7" t="s">
        <v>156</v>
      </c>
      <c r="G19" s="12">
        <v>2</v>
      </c>
      <c r="H19" s="7" t="s">
        <v>0</v>
      </c>
      <c r="I19" s="8"/>
      <c r="J19" s="8">
        <f t="shared" si="0"/>
        <v>0</v>
      </c>
    </row>
    <row r="20" spans="1:10" s="5" customFormat="1" x14ac:dyDescent="0.3">
      <c r="A20" s="7" t="s">
        <v>46</v>
      </c>
      <c r="B20" s="14">
        <f t="shared" si="1"/>
        <v>18</v>
      </c>
      <c r="C20" s="3" t="s">
        <v>55</v>
      </c>
      <c r="D20" s="7" t="s">
        <v>22</v>
      </c>
      <c r="E20" s="7" t="s">
        <v>35</v>
      </c>
      <c r="F20" s="7" t="s">
        <v>156</v>
      </c>
      <c r="G20" s="12">
        <v>2</v>
      </c>
      <c r="H20" s="7" t="s">
        <v>0</v>
      </c>
      <c r="I20" s="8"/>
      <c r="J20" s="8">
        <f t="shared" si="0"/>
        <v>0</v>
      </c>
    </row>
    <row r="21" spans="1:10" s="5" customFormat="1" x14ac:dyDescent="0.3">
      <c r="A21" s="7" t="s">
        <v>46</v>
      </c>
      <c r="B21" s="14">
        <f t="shared" si="1"/>
        <v>19</v>
      </c>
      <c r="C21" s="3" t="s">
        <v>55</v>
      </c>
      <c r="D21" s="7" t="s">
        <v>23</v>
      </c>
      <c r="E21" s="7" t="s">
        <v>35</v>
      </c>
      <c r="F21" s="7" t="s">
        <v>156</v>
      </c>
      <c r="G21" s="12">
        <v>2</v>
      </c>
      <c r="H21" s="7" t="s">
        <v>0</v>
      </c>
      <c r="I21" s="8"/>
      <c r="J21" s="8">
        <f t="shared" si="0"/>
        <v>0</v>
      </c>
    </row>
    <row r="22" spans="1:10" x14ac:dyDescent="0.3">
      <c r="J22" s="22">
        <f>SUM(J3:J21)</f>
        <v>0</v>
      </c>
    </row>
  </sheetData>
  <autoFilter ref="A2:H22"/>
  <mergeCells count="1">
    <mergeCell ref="A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pane xSplit="4" ySplit="2" topLeftCell="F3" activePane="bottomRight" state="frozen"/>
      <selection pane="topRight" activeCell="E1" sqref="E1"/>
      <selection pane="bottomLeft" activeCell="A3" sqref="A3"/>
      <selection pane="bottomRight" sqref="A1:XFD1"/>
    </sheetView>
  </sheetViews>
  <sheetFormatPr defaultRowHeight="12" x14ac:dyDescent="0.3"/>
  <cols>
    <col min="1" max="1" width="8.21875" style="3" bestFit="1" customWidth="1"/>
    <col min="2" max="2" width="8.44140625" style="3" bestFit="1" customWidth="1"/>
    <col min="3" max="3" width="34.88671875" style="3" bestFit="1" customWidth="1"/>
    <col min="4" max="4" width="26.109375" style="3" bestFit="1" customWidth="1"/>
    <col min="5" max="5" width="64.77734375" style="3" bestFit="1" customWidth="1"/>
    <col min="6" max="6" width="16.33203125" style="3" bestFit="1" customWidth="1"/>
    <col min="7" max="8" width="8.88671875" style="3"/>
    <col min="9" max="9" width="24.109375" style="3" bestFit="1" customWidth="1"/>
    <col min="10" max="10" width="21.88671875" style="3" bestFit="1" customWidth="1"/>
    <col min="11" max="16384" width="8.88671875" style="3"/>
  </cols>
  <sheetData>
    <row r="1" spans="1:10" ht="30" customHeight="1" x14ac:dyDescent="0.3">
      <c r="A1" s="23" t="s">
        <v>166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16" customFormat="1" ht="24.6" customHeight="1" x14ac:dyDescent="0.3">
      <c r="A2" s="6" t="s">
        <v>40</v>
      </c>
      <c r="B2" s="19" t="s">
        <v>123</v>
      </c>
      <c r="C2" s="6" t="s">
        <v>124</v>
      </c>
      <c r="D2" s="6" t="s">
        <v>154</v>
      </c>
      <c r="E2" s="6" t="s">
        <v>28</v>
      </c>
      <c r="F2" s="6" t="s">
        <v>155</v>
      </c>
      <c r="G2" s="6" t="s">
        <v>27</v>
      </c>
      <c r="H2" s="6" t="s">
        <v>25</v>
      </c>
      <c r="I2" s="24" t="s">
        <v>157</v>
      </c>
      <c r="J2" s="24" t="s">
        <v>158</v>
      </c>
    </row>
    <row r="3" spans="1:10" s="5" customFormat="1" x14ac:dyDescent="0.3">
      <c r="A3" s="7" t="s">
        <v>47</v>
      </c>
      <c r="B3" s="14">
        <v>1</v>
      </c>
      <c r="C3" s="3" t="s">
        <v>56</v>
      </c>
      <c r="D3" s="7" t="s">
        <v>146</v>
      </c>
      <c r="E3" s="7" t="s">
        <v>32</v>
      </c>
      <c r="F3" s="7" t="s">
        <v>156</v>
      </c>
      <c r="G3" s="12">
        <v>2</v>
      </c>
      <c r="H3" s="7" t="s">
        <v>0</v>
      </c>
      <c r="I3" s="8"/>
      <c r="J3" s="8">
        <f>G3*I3</f>
        <v>0</v>
      </c>
    </row>
    <row r="4" spans="1:10" s="5" customFormat="1" x14ac:dyDescent="0.3">
      <c r="A4" s="7" t="s">
        <v>47</v>
      </c>
      <c r="B4" s="14">
        <f>1+B3</f>
        <v>2</v>
      </c>
      <c r="C4" s="3" t="s">
        <v>56</v>
      </c>
      <c r="D4" s="7" t="s">
        <v>147</v>
      </c>
      <c r="E4" s="7" t="s">
        <v>32</v>
      </c>
      <c r="F4" s="7" t="s">
        <v>156</v>
      </c>
      <c r="G4" s="12">
        <v>2</v>
      </c>
      <c r="H4" s="7" t="s">
        <v>0</v>
      </c>
      <c r="I4" s="8"/>
      <c r="J4" s="8">
        <f t="shared" ref="J4:J5" si="0">G4*I4</f>
        <v>0</v>
      </c>
    </row>
    <row r="5" spans="1:10" s="5" customFormat="1" x14ac:dyDescent="0.3">
      <c r="A5" s="7" t="s">
        <v>47</v>
      </c>
      <c r="B5" s="14">
        <f>1+B4</f>
        <v>3</v>
      </c>
      <c r="C5" s="3" t="s">
        <v>56</v>
      </c>
      <c r="D5" s="7" t="s">
        <v>148</v>
      </c>
      <c r="E5" s="7" t="s">
        <v>33</v>
      </c>
      <c r="F5" s="7" t="s">
        <v>156</v>
      </c>
      <c r="G5" s="12">
        <v>1</v>
      </c>
      <c r="H5" s="7" t="s">
        <v>0</v>
      </c>
      <c r="I5" s="8"/>
      <c r="J5" s="8">
        <f t="shared" si="0"/>
        <v>0</v>
      </c>
    </row>
    <row r="6" spans="1:10" x14ac:dyDescent="0.3">
      <c r="J6" s="22">
        <f>SUM(J3:J5)</f>
        <v>0</v>
      </c>
    </row>
  </sheetData>
  <autoFilter ref="A2:H6"/>
  <mergeCells count="1">
    <mergeCell ref="A1:J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E11" sqref="E11"/>
    </sheetView>
  </sheetViews>
  <sheetFormatPr defaultRowHeight="12" x14ac:dyDescent="0.3"/>
  <cols>
    <col min="1" max="2" width="5.77734375" style="3" customWidth="1"/>
    <col min="3" max="3" width="34.88671875" style="3" bestFit="1" customWidth="1"/>
    <col min="4" max="4" width="11.109375" style="3" bestFit="1" customWidth="1"/>
    <col min="5" max="5" width="46.21875" style="3" bestFit="1" customWidth="1"/>
    <col min="6" max="6" width="16.33203125" style="3" bestFit="1" customWidth="1"/>
    <col min="7" max="8" width="8.88671875" style="3"/>
    <col min="9" max="9" width="25" style="3" customWidth="1"/>
    <col min="10" max="10" width="24.33203125" style="3" customWidth="1"/>
    <col min="11" max="16384" width="8.88671875" style="3"/>
  </cols>
  <sheetData>
    <row r="1" spans="1:10" ht="30" customHeight="1" x14ac:dyDescent="0.3">
      <c r="A1" s="23" t="s">
        <v>167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16" customFormat="1" ht="20.399999999999999" customHeight="1" x14ac:dyDescent="0.3">
      <c r="A2" s="6" t="s">
        <v>40</v>
      </c>
      <c r="B2" s="19" t="s">
        <v>123</v>
      </c>
      <c r="C2" s="6" t="s">
        <v>124</v>
      </c>
      <c r="D2" s="6" t="s">
        <v>154</v>
      </c>
      <c r="E2" s="6" t="s">
        <v>28</v>
      </c>
      <c r="F2" s="6" t="s">
        <v>155</v>
      </c>
      <c r="G2" s="6" t="s">
        <v>27</v>
      </c>
      <c r="H2" s="6" t="s">
        <v>25</v>
      </c>
      <c r="I2" s="24" t="s">
        <v>157</v>
      </c>
      <c r="J2" s="24" t="s">
        <v>158</v>
      </c>
    </row>
    <row r="3" spans="1:10" s="5" customFormat="1" x14ac:dyDescent="0.3">
      <c r="A3" s="7" t="s">
        <v>48</v>
      </c>
      <c r="B3" s="14">
        <v>1</v>
      </c>
      <c r="C3" s="3" t="s">
        <v>57</v>
      </c>
      <c r="D3" s="7" t="s">
        <v>147</v>
      </c>
      <c r="E3" s="7" t="s">
        <v>149</v>
      </c>
      <c r="F3" s="7" t="s">
        <v>156</v>
      </c>
      <c r="G3" s="12">
        <v>1</v>
      </c>
      <c r="H3" s="7" t="s">
        <v>0</v>
      </c>
      <c r="I3" s="8"/>
      <c r="J3" s="8">
        <f>G3*I3</f>
        <v>0</v>
      </c>
    </row>
    <row r="4" spans="1:10" s="5" customFormat="1" x14ac:dyDescent="0.3">
      <c r="A4" s="7" t="s">
        <v>48</v>
      </c>
      <c r="B4" s="14">
        <f>1+B3</f>
        <v>2</v>
      </c>
      <c r="C4" s="3" t="s">
        <v>57</v>
      </c>
      <c r="D4" s="7" t="s">
        <v>146</v>
      </c>
      <c r="E4" s="7" t="s">
        <v>150</v>
      </c>
      <c r="F4" s="7" t="s">
        <v>156</v>
      </c>
      <c r="G4" s="12">
        <v>1</v>
      </c>
      <c r="H4" s="7" t="s">
        <v>0</v>
      </c>
      <c r="I4" s="8"/>
      <c r="J4" s="8">
        <f t="shared" ref="J4:J6" si="0">G4*I4</f>
        <v>0</v>
      </c>
    </row>
    <row r="5" spans="1:10" s="5" customFormat="1" x14ac:dyDescent="0.3">
      <c r="A5" s="7" t="s">
        <v>48</v>
      </c>
      <c r="B5" s="14">
        <f>1+B4</f>
        <v>3</v>
      </c>
      <c r="C5" s="3" t="s">
        <v>57</v>
      </c>
      <c r="D5" s="7" t="s">
        <v>151</v>
      </c>
      <c r="E5" s="7" t="s">
        <v>182</v>
      </c>
      <c r="F5" s="7" t="s">
        <v>156</v>
      </c>
      <c r="G5" s="12">
        <v>1</v>
      </c>
      <c r="H5" s="7" t="s">
        <v>0</v>
      </c>
      <c r="I5" s="8"/>
      <c r="J5" s="8">
        <f t="shared" si="0"/>
        <v>0</v>
      </c>
    </row>
    <row r="6" spans="1:10" s="5" customFormat="1" x14ac:dyDescent="0.3">
      <c r="A6" s="7" t="s">
        <v>48</v>
      </c>
      <c r="B6" s="14">
        <f>1+B5</f>
        <v>4</v>
      </c>
      <c r="C6" s="3" t="s">
        <v>57</v>
      </c>
      <c r="D6" s="7" t="s">
        <v>146</v>
      </c>
      <c r="E6" s="7" t="s">
        <v>182</v>
      </c>
      <c r="F6" s="7" t="s">
        <v>156</v>
      </c>
      <c r="G6" s="12">
        <v>1</v>
      </c>
      <c r="H6" s="7" t="s">
        <v>0</v>
      </c>
      <c r="I6" s="3"/>
      <c r="J6" s="8">
        <f t="shared" si="0"/>
        <v>0</v>
      </c>
    </row>
    <row r="7" spans="1:10" x14ac:dyDescent="0.3">
      <c r="J7" s="22">
        <f>SUM(J3:J6)</f>
        <v>0</v>
      </c>
    </row>
  </sheetData>
  <autoFilter ref="A2:H7"/>
  <mergeCells count="1">
    <mergeCell ref="A1:J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E6" sqref="E6"/>
    </sheetView>
  </sheetViews>
  <sheetFormatPr defaultRowHeight="12" x14ac:dyDescent="0.3"/>
  <cols>
    <col min="1" max="2" width="5.77734375" style="3" customWidth="1"/>
    <col min="3" max="3" width="30.5546875" style="3" bestFit="1" customWidth="1"/>
    <col min="4" max="4" width="30.21875" style="3" bestFit="1" customWidth="1"/>
    <col min="5" max="5" width="63.33203125" style="3" bestFit="1" customWidth="1"/>
    <col min="6" max="6" width="16.33203125" style="3" bestFit="1" customWidth="1"/>
    <col min="7" max="8" width="8.88671875" style="3"/>
    <col min="9" max="9" width="24.21875" style="3" customWidth="1"/>
    <col min="10" max="10" width="21.33203125" style="3" customWidth="1"/>
    <col min="11" max="16384" width="8.88671875" style="3"/>
  </cols>
  <sheetData>
    <row r="1" spans="1:10" ht="30" customHeight="1" x14ac:dyDescent="0.3">
      <c r="A1" s="23" t="s">
        <v>168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16" customFormat="1" ht="26.4" customHeight="1" x14ac:dyDescent="0.3">
      <c r="A2" s="6" t="s">
        <v>40</v>
      </c>
      <c r="B2" s="19" t="s">
        <v>123</v>
      </c>
      <c r="C2" s="6" t="s">
        <v>124</v>
      </c>
      <c r="D2" s="6" t="s">
        <v>154</v>
      </c>
      <c r="E2" s="6" t="s">
        <v>28</v>
      </c>
      <c r="F2" s="6" t="s">
        <v>155</v>
      </c>
      <c r="G2" s="6" t="s">
        <v>27</v>
      </c>
      <c r="H2" s="6" t="s">
        <v>25</v>
      </c>
      <c r="I2" s="24" t="s">
        <v>157</v>
      </c>
      <c r="J2" s="24" t="s">
        <v>158</v>
      </c>
    </row>
    <row r="3" spans="1:10" s="5" customFormat="1" x14ac:dyDescent="0.3">
      <c r="A3" s="7" t="s">
        <v>49</v>
      </c>
      <c r="B3" s="14">
        <v>1</v>
      </c>
      <c r="C3" s="3" t="s">
        <v>58</v>
      </c>
      <c r="D3" s="7" t="s">
        <v>152</v>
      </c>
      <c r="E3" s="7" t="s">
        <v>181</v>
      </c>
      <c r="F3" s="7" t="s">
        <v>156</v>
      </c>
      <c r="G3" s="12">
        <v>1</v>
      </c>
      <c r="H3" s="7" t="s">
        <v>0</v>
      </c>
      <c r="I3" s="8"/>
      <c r="J3" s="8">
        <f>G3*I3</f>
        <v>0</v>
      </c>
    </row>
    <row r="4" spans="1:10" s="5" customFormat="1" x14ac:dyDescent="0.3">
      <c r="A4" s="7" t="s">
        <v>49</v>
      </c>
      <c r="B4" s="14">
        <f>1+B3</f>
        <v>2</v>
      </c>
      <c r="C4" s="3" t="s">
        <v>58</v>
      </c>
      <c r="D4" s="7" t="s">
        <v>19</v>
      </c>
      <c r="E4" s="7" t="s">
        <v>181</v>
      </c>
      <c r="F4" s="7" t="s">
        <v>156</v>
      </c>
      <c r="G4" s="12">
        <v>1</v>
      </c>
      <c r="H4" s="7" t="s">
        <v>0</v>
      </c>
      <c r="I4" s="8"/>
      <c r="J4" s="8">
        <f t="shared" ref="J4:J6" si="0">G4*I4</f>
        <v>0</v>
      </c>
    </row>
    <row r="5" spans="1:10" s="5" customFormat="1" x14ac:dyDescent="0.3">
      <c r="A5" s="7" t="s">
        <v>49</v>
      </c>
      <c r="B5" s="14">
        <f>1+B4</f>
        <v>3</v>
      </c>
      <c r="C5" s="3" t="s">
        <v>58</v>
      </c>
      <c r="D5" s="7" t="s">
        <v>20</v>
      </c>
      <c r="E5" s="7" t="s">
        <v>181</v>
      </c>
      <c r="F5" s="7" t="s">
        <v>156</v>
      </c>
      <c r="G5" s="12">
        <v>1</v>
      </c>
      <c r="H5" s="7" t="s">
        <v>0</v>
      </c>
      <c r="I5" s="8"/>
      <c r="J5" s="8">
        <f t="shared" si="0"/>
        <v>0</v>
      </c>
    </row>
    <row r="6" spans="1:10" x14ac:dyDescent="0.3">
      <c r="J6" s="22">
        <f>SUM(J3:J5)</f>
        <v>0</v>
      </c>
    </row>
  </sheetData>
  <autoFilter ref="A2:H6"/>
  <mergeCells count="1">
    <mergeCell ref="A1:J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sqref="A1:J1"/>
    </sheetView>
  </sheetViews>
  <sheetFormatPr defaultRowHeight="14.4" x14ac:dyDescent="0.3"/>
  <cols>
    <col min="1" max="2" width="5.77734375" style="13" customWidth="1"/>
    <col min="3" max="3" width="30.109375" style="13" bestFit="1" customWidth="1"/>
    <col min="4" max="4" width="32.88671875" style="13" bestFit="1" customWidth="1"/>
    <col min="5" max="5" width="55.109375" style="13" bestFit="1" customWidth="1"/>
    <col min="6" max="6" width="20" style="13" bestFit="1" customWidth="1"/>
    <col min="7" max="8" width="8.88671875" style="13"/>
    <col min="9" max="9" width="25.21875" style="13" customWidth="1"/>
    <col min="10" max="10" width="24.21875" style="13" customWidth="1"/>
    <col min="11" max="16384" width="8.88671875" style="13"/>
  </cols>
  <sheetData>
    <row r="1" spans="1:10" ht="30" customHeight="1" x14ac:dyDescent="0.3">
      <c r="A1" s="23" t="s">
        <v>169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0" customHeight="1" x14ac:dyDescent="0.3">
      <c r="A2" s="6" t="s">
        <v>40</v>
      </c>
      <c r="B2" s="19" t="s">
        <v>123</v>
      </c>
      <c r="C2" s="6" t="s">
        <v>124</v>
      </c>
      <c r="D2" s="6" t="s">
        <v>154</v>
      </c>
      <c r="E2" s="6" t="s">
        <v>28</v>
      </c>
      <c r="F2" s="6" t="s">
        <v>155</v>
      </c>
      <c r="G2" s="6" t="s">
        <v>27</v>
      </c>
      <c r="H2" s="6" t="s">
        <v>25</v>
      </c>
      <c r="I2" s="24" t="s">
        <v>157</v>
      </c>
      <c r="J2" s="24" t="s">
        <v>158</v>
      </c>
    </row>
    <row r="3" spans="1:10" x14ac:dyDescent="0.3">
      <c r="A3" s="7" t="s">
        <v>66</v>
      </c>
      <c r="B3" s="14">
        <v>1</v>
      </c>
      <c r="C3" s="3" t="s">
        <v>65</v>
      </c>
      <c r="D3" s="9" t="s">
        <v>67</v>
      </c>
      <c r="E3" s="9" t="s">
        <v>69</v>
      </c>
      <c r="F3" s="7" t="s">
        <v>162</v>
      </c>
      <c r="G3" s="12">
        <v>4</v>
      </c>
      <c r="H3" s="7" t="s">
        <v>0</v>
      </c>
      <c r="I3" s="8"/>
      <c r="J3" s="8">
        <f>G3*I3</f>
        <v>0</v>
      </c>
    </row>
    <row r="4" spans="1:10" x14ac:dyDescent="0.3">
      <c r="A4" s="7" t="s">
        <v>66</v>
      </c>
      <c r="B4" s="14">
        <f>1+B3</f>
        <v>2</v>
      </c>
      <c r="C4" s="3" t="s">
        <v>65</v>
      </c>
      <c r="D4" s="9" t="s">
        <v>68</v>
      </c>
      <c r="E4" s="9" t="s">
        <v>70</v>
      </c>
      <c r="F4" s="7" t="s">
        <v>162</v>
      </c>
      <c r="G4" s="12">
        <v>4</v>
      </c>
      <c r="H4" s="7" t="s">
        <v>0</v>
      </c>
      <c r="I4" s="8"/>
      <c r="J4" s="8">
        <f t="shared" ref="J4:J8" si="0">G4*I4</f>
        <v>0</v>
      </c>
    </row>
    <row r="5" spans="1:10" x14ac:dyDescent="0.3">
      <c r="A5" s="7" t="s">
        <v>66</v>
      </c>
      <c r="B5" s="14">
        <f>1+B4</f>
        <v>3</v>
      </c>
      <c r="C5" s="3" t="s">
        <v>65</v>
      </c>
      <c r="D5" s="9" t="s">
        <v>71</v>
      </c>
      <c r="E5" s="9" t="s">
        <v>73</v>
      </c>
      <c r="F5" s="7" t="s">
        <v>162</v>
      </c>
      <c r="G5" s="12">
        <v>4</v>
      </c>
      <c r="H5" s="7" t="s">
        <v>0</v>
      </c>
      <c r="I5" s="8"/>
      <c r="J5" s="8">
        <f t="shared" si="0"/>
        <v>0</v>
      </c>
    </row>
    <row r="6" spans="1:10" x14ac:dyDescent="0.3">
      <c r="A6" s="7" t="s">
        <v>66</v>
      </c>
      <c r="B6" s="14">
        <f t="shared" ref="B6:B8" si="1">1+B5</f>
        <v>4</v>
      </c>
      <c r="C6" s="3" t="s">
        <v>65</v>
      </c>
      <c r="D6" s="9" t="s">
        <v>72</v>
      </c>
      <c r="E6" s="9" t="s">
        <v>74</v>
      </c>
      <c r="F6" s="7" t="s">
        <v>162</v>
      </c>
      <c r="G6" s="12">
        <v>4</v>
      </c>
      <c r="H6" s="7" t="s">
        <v>0</v>
      </c>
      <c r="I6" s="8"/>
      <c r="J6" s="8">
        <f t="shared" si="0"/>
        <v>0</v>
      </c>
    </row>
    <row r="7" spans="1:10" x14ac:dyDescent="0.3">
      <c r="A7" s="7" t="s">
        <v>66</v>
      </c>
      <c r="B7" s="14">
        <f t="shared" si="1"/>
        <v>5</v>
      </c>
      <c r="C7" s="3" t="s">
        <v>65</v>
      </c>
      <c r="D7" s="9" t="s">
        <v>75</v>
      </c>
      <c r="E7" s="9" t="s">
        <v>76</v>
      </c>
      <c r="F7" s="7" t="s">
        <v>162</v>
      </c>
      <c r="G7" s="12">
        <v>4</v>
      </c>
      <c r="H7" s="7" t="s">
        <v>0</v>
      </c>
      <c r="I7" s="8"/>
      <c r="J7" s="8">
        <f t="shared" si="0"/>
        <v>0</v>
      </c>
    </row>
    <row r="8" spans="1:10" x14ac:dyDescent="0.3">
      <c r="A8" s="7" t="s">
        <v>66</v>
      </c>
      <c r="B8" s="14">
        <f t="shared" si="1"/>
        <v>6</v>
      </c>
      <c r="C8" s="3" t="s">
        <v>65</v>
      </c>
      <c r="D8" s="9" t="s">
        <v>77</v>
      </c>
      <c r="E8" s="9" t="s">
        <v>78</v>
      </c>
      <c r="F8" s="7" t="s">
        <v>162</v>
      </c>
      <c r="G8" s="12">
        <v>8</v>
      </c>
      <c r="H8" s="7" t="s">
        <v>79</v>
      </c>
      <c r="I8" s="8"/>
      <c r="J8" s="8">
        <f t="shared" si="0"/>
        <v>0</v>
      </c>
    </row>
    <row r="9" spans="1:10" x14ac:dyDescent="0.3">
      <c r="J9" s="22">
        <f>SUM(J3:J8)</f>
        <v>0</v>
      </c>
    </row>
  </sheetData>
  <mergeCells count="1">
    <mergeCell ref="A1:J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A2" sqref="A2"/>
    </sheetView>
  </sheetViews>
  <sheetFormatPr defaultRowHeight="14.4" x14ac:dyDescent="0.3"/>
  <cols>
    <col min="1" max="2" width="5.77734375" customWidth="1"/>
    <col min="3" max="3" width="14.109375" bestFit="1" customWidth="1"/>
    <col min="4" max="4" width="19.33203125" customWidth="1"/>
    <col min="5" max="5" width="34.21875" customWidth="1"/>
    <col min="6" max="6" width="20" bestFit="1" customWidth="1"/>
    <col min="7" max="7" width="7.77734375" customWidth="1"/>
    <col min="8" max="8" width="5.88671875" customWidth="1"/>
    <col min="9" max="9" width="25.6640625" customWidth="1"/>
    <col min="10" max="10" width="23.44140625" customWidth="1"/>
  </cols>
  <sheetData>
    <row r="1" spans="1:10" ht="30" customHeight="1" x14ac:dyDescent="0.3">
      <c r="A1" s="23" t="s">
        <v>170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7.6" customHeight="1" x14ac:dyDescent="0.3">
      <c r="A2" s="6" t="s">
        <v>40</v>
      </c>
      <c r="B2" s="19" t="s">
        <v>123</v>
      </c>
      <c r="C2" s="6" t="s">
        <v>124</v>
      </c>
      <c r="D2" s="6" t="s">
        <v>154</v>
      </c>
      <c r="E2" s="6" t="s">
        <v>28</v>
      </c>
      <c r="F2" s="6" t="s">
        <v>155</v>
      </c>
      <c r="G2" s="6" t="s">
        <v>27</v>
      </c>
      <c r="H2" s="6" t="s">
        <v>25</v>
      </c>
      <c r="I2" s="24" t="s">
        <v>157</v>
      </c>
      <c r="J2" s="24" t="s">
        <v>158</v>
      </c>
    </row>
    <row r="3" spans="1:10" x14ac:dyDescent="0.3">
      <c r="A3" s="7" t="s">
        <v>81</v>
      </c>
      <c r="B3" s="14">
        <v>1</v>
      </c>
      <c r="C3" s="3" t="s">
        <v>96</v>
      </c>
      <c r="D3" s="9" t="s">
        <v>97</v>
      </c>
      <c r="E3" s="9" t="s">
        <v>153</v>
      </c>
      <c r="F3" s="7" t="s">
        <v>162</v>
      </c>
      <c r="G3" s="10">
        <v>4</v>
      </c>
      <c r="H3" s="7" t="s">
        <v>0</v>
      </c>
      <c r="I3" s="8"/>
      <c r="J3" s="8">
        <f>G3*I3</f>
        <v>0</v>
      </c>
    </row>
    <row r="4" spans="1:10" x14ac:dyDescent="0.3">
      <c r="A4" s="7" t="s">
        <v>81</v>
      </c>
      <c r="B4" s="14">
        <f>1+B3</f>
        <v>2</v>
      </c>
      <c r="C4" s="3" t="s">
        <v>96</v>
      </c>
      <c r="D4" s="9" t="s">
        <v>98</v>
      </c>
      <c r="E4" s="9" t="s">
        <v>99</v>
      </c>
      <c r="F4" s="7" t="s">
        <v>162</v>
      </c>
      <c r="G4" s="10">
        <v>4</v>
      </c>
      <c r="H4" s="7" t="s">
        <v>0</v>
      </c>
      <c r="I4" s="8"/>
      <c r="J4" s="8">
        <f t="shared" ref="J4" si="0">G4*I4</f>
        <v>0</v>
      </c>
    </row>
    <row r="5" spans="1:10" x14ac:dyDescent="0.3">
      <c r="I5" s="8"/>
      <c r="J5" s="22">
        <f>SUM(J3:J4)</f>
        <v>0</v>
      </c>
    </row>
  </sheetData>
  <mergeCells count="1">
    <mergeCell ref="A1:J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E13" sqref="E13"/>
    </sheetView>
  </sheetViews>
  <sheetFormatPr defaultRowHeight="14.4" x14ac:dyDescent="0.3"/>
  <cols>
    <col min="1" max="2" width="5.77734375" customWidth="1"/>
    <col min="3" max="3" width="18.5546875" bestFit="1" customWidth="1"/>
    <col min="4" max="4" width="26.44140625" customWidth="1"/>
    <col min="5" max="5" width="64.109375" customWidth="1"/>
    <col min="6" max="6" width="20" bestFit="1" customWidth="1"/>
    <col min="7" max="7" width="8" customWidth="1"/>
    <col min="8" max="8" width="8.6640625" customWidth="1"/>
    <col min="9" max="9" width="24.109375" bestFit="1" customWidth="1"/>
    <col min="10" max="10" width="21.88671875" bestFit="1" customWidth="1"/>
  </cols>
  <sheetData>
    <row r="1" spans="1:10" ht="30" customHeight="1" x14ac:dyDescent="0.3">
      <c r="A1" s="23" t="s">
        <v>171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7.6" customHeight="1" x14ac:dyDescent="0.3">
      <c r="A2" s="6" t="s">
        <v>40</v>
      </c>
      <c r="B2" s="19" t="s">
        <v>123</v>
      </c>
      <c r="C2" s="6" t="s">
        <v>124</v>
      </c>
      <c r="D2" s="6" t="s">
        <v>154</v>
      </c>
      <c r="E2" s="6" t="s">
        <v>28</v>
      </c>
      <c r="F2" s="6" t="s">
        <v>155</v>
      </c>
      <c r="G2" s="6" t="s">
        <v>27</v>
      </c>
      <c r="H2" s="6" t="s">
        <v>25</v>
      </c>
      <c r="I2" s="24" t="s">
        <v>157</v>
      </c>
      <c r="J2" s="24" t="s">
        <v>158</v>
      </c>
    </row>
    <row r="3" spans="1:10" ht="36" x14ac:dyDescent="0.3">
      <c r="A3" s="7" t="s">
        <v>89</v>
      </c>
      <c r="B3" s="14">
        <v>1</v>
      </c>
      <c r="C3" s="3" t="s">
        <v>90</v>
      </c>
      <c r="D3" s="9" t="s">
        <v>91</v>
      </c>
      <c r="E3" s="9" t="s">
        <v>184</v>
      </c>
      <c r="F3" s="7" t="s">
        <v>162</v>
      </c>
      <c r="G3" s="10">
        <v>36</v>
      </c>
      <c r="H3" s="7" t="s">
        <v>0</v>
      </c>
      <c r="I3" s="8"/>
      <c r="J3" s="8">
        <f>G3*I3</f>
        <v>0</v>
      </c>
    </row>
    <row r="4" spans="1:10" ht="36" x14ac:dyDescent="0.3">
      <c r="A4" s="7" t="s">
        <v>89</v>
      </c>
      <c r="B4" s="14">
        <f>1+B3</f>
        <v>2</v>
      </c>
      <c r="C4" s="3" t="s">
        <v>90</v>
      </c>
      <c r="D4" s="9" t="s">
        <v>92</v>
      </c>
      <c r="E4" s="9" t="s">
        <v>184</v>
      </c>
      <c r="F4" s="7" t="s">
        <v>162</v>
      </c>
      <c r="G4" s="10">
        <v>2</v>
      </c>
      <c r="H4" s="7" t="s">
        <v>0</v>
      </c>
      <c r="I4" s="8"/>
      <c r="J4" s="8">
        <f t="shared" ref="J4:J9" si="0">G4*I4</f>
        <v>0</v>
      </c>
    </row>
    <row r="5" spans="1:10" ht="24" x14ac:dyDescent="0.3">
      <c r="A5" s="7" t="s">
        <v>89</v>
      </c>
      <c r="B5" s="14">
        <f t="shared" ref="B5:B9" si="1">1+B4</f>
        <v>3</v>
      </c>
      <c r="C5" s="3" t="s">
        <v>90</v>
      </c>
      <c r="D5" s="9" t="s">
        <v>91</v>
      </c>
      <c r="E5" s="9" t="s">
        <v>183</v>
      </c>
      <c r="F5" s="7" t="s">
        <v>162</v>
      </c>
      <c r="G5" s="10">
        <v>48</v>
      </c>
      <c r="H5" s="7" t="s">
        <v>0</v>
      </c>
      <c r="I5" s="8"/>
      <c r="J5" s="8">
        <f t="shared" si="0"/>
        <v>0</v>
      </c>
    </row>
    <row r="6" spans="1:10" ht="24" x14ac:dyDescent="0.3">
      <c r="A6" s="7" t="s">
        <v>89</v>
      </c>
      <c r="B6" s="14">
        <f t="shared" si="1"/>
        <v>4</v>
      </c>
      <c r="C6" s="3" t="s">
        <v>90</v>
      </c>
      <c r="D6" s="9" t="s">
        <v>93</v>
      </c>
      <c r="E6" s="9" t="s">
        <v>183</v>
      </c>
      <c r="F6" s="7" t="s">
        <v>162</v>
      </c>
      <c r="G6" s="10">
        <v>2</v>
      </c>
      <c r="H6" s="7" t="s">
        <v>0</v>
      </c>
      <c r="I6" s="8"/>
      <c r="J6" s="8">
        <f t="shared" si="0"/>
        <v>0</v>
      </c>
    </row>
    <row r="7" spans="1:10" x14ac:dyDescent="0.3">
      <c r="A7" s="7" t="s">
        <v>89</v>
      </c>
      <c r="B7" s="14">
        <f t="shared" si="1"/>
        <v>5</v>
      </c>
      <c r="C7" s="3" t="s">
        <v>90</v>
      </c>
      <c r="D7" s="9" t="s">
        <v>94</v>
      </c>
      <c r="E7" s="9" t="s">
        <v>95</v>
      </c>
      <c r="F7" s="7" t="s">
        <v>162</v>
      </c>
      <c r="G7" s="11">
        <v>3</v>
      </c>
      <c r="H7" s="7" t="s">
        <v>0</v>
      </c>
      <c r="I7" s="8"/>
      <c r="J7" s="8">
        <f t="shared" si="0"/>
        <v>0</v>
      </c>
    </row>
    <row r="8" spans="1:10" x14ac:dyDescent="0.3">
      <c r="A8" s="7" t="s">
        <v>89</v>
      </c>
      <c r="B8" s="14">
        <f t="shared" si="1"/>
        <v>6</v>
      </c>
      <c r="C8" s="3" t="s">
        <v>90</v>
      </c>
      <c r="D8" s="9" t="s">
        <v>101</v>
      </c>
      <c r="E8" s="9" t="s">
        <v>102</v>
      </c>
      <c r="F8" s="7" t="s">
        <v>162</v>
      </c>
      <c r="G8" s="11">
        <v>2</v>
      </c>
      <c r="H8" s="7" t="s">
        <v>0</v>
      </c>
      <c r="I8" s="8"/>
      <c r="J8" s="8">
        <f t="shared" si="0"/>
        <v>0</v>
      </c>
    </row>
    <row r="9" spans="1:10" x14ac:dyDescent="0.3">
      <c r="A9" s="7" t="s">
        <v>89</v>
      </c>
      <c r="B9" s="14">
        <f t="shared" si="1"/>
        <v>7</v>
      </c>
      <c r="C9" s="3" t="s">
        <v>90</v>
      </c>
      <c r="D9" s="9" t="s">
        <v>100</v>
      </c>
      <c r="E9" s="9" t="s">
        <v>103</v>
      </c>
      <c r="F9" s="7" t="s">
        <v>162</v>
      </c>
      <c r="G9" s="11">
        <v>2</v>
      </c>
      <c r="H9" s="7" t="s">
        <v>0</v>
      </c>
      <c r="I9" s="8"/>
      <c r="J9" s="8">
        <f t="shared" si="0"/>
        <v>0</v>
      </c>
    </row>
    <row r="10" spans="1:10" x14ac:dyDescent="0.3">
      <c r="J10" s="22">
        <f>SUM(J3:J9)</f>
        <v>0</v>
      </c>
    </row>
  </sheetData>
  <mergeCells count="1">
    <mergeCell ref="A1:J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pane xSplit="4" ySplit="2" topLeftCell="F3" activePane="bottomRight" state="frozen"/>
      <selection pane="topRight" activeCell="E1" sqref="E1"/>
      <selection pane="bottomLeft" activeCell="A3" sqref="A3"/>
      <selection pane="bottomRight" activeCell="A2" sqref="A2"/>
    </sheetView>
  </sheetViews>
  <sheetFormatPr defaultRowHeight="14.4" x14ac:dyDescent="0.3"/>
  <cols>
    <col min="1" max="2" width="5.77734375" style="21" customWidth="1"/>
    <col min="3" max="3" width="14.109375" style="21" bestFit="1" customWidth="1"/>
    <col min="4" max="4" width="51.33203125" style="21" bestFit="1" customWidth="1"/>
    <col min="5" max="5" width="59.21875" style="21" customWidth="1"/>
    <col min="6" max="6" width="20" style="21" bestFit="1" customWidth="1"/>
    <col min="7" max="7" width="6.33203125" style="21" customWidth="1"/>
    <col min="8" max="8" width="7.88671875" style="21" customWidth="1"/>
    <col min="9" max="9" width="24.109375" style="21" customWidth="1"/>
    <col min="10" max="10" width="27.88671875" style="21" customWidth="1"/>
    <col min="11" max="16384" width="8.88671875" style="21"/>
  </cols>
  <sheetData>
    <row r="1" spans="1:10" ht="30" customHeight="1" x14ac:dyDescent="0.3">
      <c r="A1" s="23" t="s">
        <v>172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7.6" customHeight="1" x14ac:dyDescent="0.3">
      <c r="A2" s="6" t="s">
        <v>40</v>
      </c>
      <c r="B2" s="19" t="s">
        <v>123</v>
      </c>
      <c r="C2" s="6" t="s">
        <v>124</v>
      </c>
      <c r="D2" s="6" t="s">
        <v>154</v>
      </c>
      <c r="E2" s="6" t="s">
        <v>28</v>
      </c>
      <c r="F2" s="6" t="s">
        <v>155</v>
      </c>
      <c r="G2" s="6" t="s">
        <v>27</v>
      </c>
      <c r="H2" s="6" t="s">
        <v>25</v>
      </c>
      <c r="I2" s="24" t="s">
        <v>157</v>
      </c>
      <c r="J2" s="24" t="s">
        <v>158</v>
      </c>
    </row>
    <row r="3" spans="1:10" x14ac:dyDescent="0.3">
      <c r="A3" s="7" t="s">
        <v>104</v>
      </c>
      <c r="B3" s="14">
        <v>1</v>
      </c>
      <c r="C3" s="3" t="s">
        <v>105</v>
      </c>
      <c r="D3" s="9" t="s">
        <v>106</v>
      </c>
      <c r="E3" s="9" t="s">
        <v>109</v>
      </c>
      <c r="F3" s="7" t="s">
        <v>162</v>
      </c>
      <c r="G3" s="10">
        <v>2</v>
      </c>
      <c r="H3" s="7" t="s">
        <v>0</v>
      </c>
      <c r="I3" s="8"/>
      <c r="J3" s="8">
        <f>G3*I3</f>
        <v>0</v>
      </c>
    </row>
    <row r="4" spans="1:10" x14ac:dyDescent="0.3">
      <c r="A4" s="7" t="s">
        <v>104</v>
      </c>
      <c r="B4" s="14">
        <f>1+B3</f>
        <v>2</v>
      </c>
      <c r="C4" s="3" t="s">
        <v>105</v>
      </c>
      <c r="D4" s="9" t="s">
        <v>107</v>
      </c>
      <c r="E4" s="9" t="s">
        <v>110</v>
      </c>
      <c r="F4" s="7" t="s">
        <v>162</v>
      </c>
      <c r="G4" s="10">
        <v>6</v>
      </c>
      <c r="H4" s="7" t="s">
        <v>0</v>
      </c>
      <c r="I4" s="8"/>
      <c r="J4" s="8">
        <f t="shared" ref="J4:J5" si="0">G4*I4</f>
        <v>0</v>
      </c>
    </row>
    <row r="5" spans="1:10" x14ac:dyDescent="0.3">
      <c r="A5" s="7" t="s">
        <v>104</v>
      </c>
      <c r="B5" s="14">
        <f t="shared" ref="B5" si="1">1+B4</f>
        <v>3</v>
      </c>
      <c r="C5" s="3" t="s">
        <v>105</v>
      </c>
      <c r="D5" s="9" t="s">
        <v>108</v>
      </c>
      <c r="E5" s="9" t="s">
        <v>111</v>
      </c>
      <c r="F5" s="7" t="s">
        <v>162</v>
      </c>
      <c r="G5" s="10">
        <v>2</v>
      </c>
      <c r="H5" s="7" t="s">
        <v>0</v>
      </c>
      <c r="I5" s="8"/>
      <c r="J5" s="8">
        <f t="shared" si="0"/>
        <v>0</v>
      </c>
    </row>
    <row r="6" spans="1:10" x14ac:dyDescent="0.3">
      <c r="I6" s="8"/>
      <c r="J6" s="22">
        <f>SUM(J3:J5)</f>
        <v>0</v>
      </c>
    </row>
  </sheetData>
  <mergeCells count="1">
    <mergeCell ref="A1:J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F11" sqref="F11"/>
    </sheetView>
  </sheetViews>
  <sheetFormatPr defaultRowHeight="14.4" x14ac:dyDescent="0.3"/>
  <cols>
    <col min="1" max="2" width="5.77734375" customWidth="1"/>
    <col min="3" max="3" width="16.44140625" bestFit="1" customWidth="1"/>
    <col min="4" max="4" width="27.109375" bestFit="1" customWidth="1"/>
    <col min="5" max="5" width="79.5546875" customWidth="1"/>
    <col min="6" max="6" width="20" bestFit="1" customWidth="1"/>
    <col min="7" max="7" width="5.77734375" customWidth="1"/>
    <col min="8" max="8" width="5.5546875" customWidth="1"/>
    <col min="9" max="9" width="24.109375" customWidth="1"/>
    <col min="10" max="10" width="31.5546875" customWidth="1"/>
  </cols>
  <sheetData>
    <row r="1" spans="1:10" ht="30" customHeight="1" x14ac:dyDescent="0.3">
      <c r="A1" s="23" t="s">
        <v>173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8.2" customHeight="1" x14ac:dyDescent="0.3">
      <c r="A2" s="6" t="s">
        <v>40</v>
      </c>
      <c r="B2" s="19" t="s">
        <v>123</v>
      </c>
      <c r="C2" s="6" t="s">
        <v>124</v>
      </c>
      <c r="D2" s="6" t="s">
        <v>154</v>
      </c>
      <c r="E2" s="6" t="s">
        <v>28</v>
      </c>
      <c r="F2" s="6" t="s">
        <v>155</v>
      </c>
      <c r="G2" s="6" t="s">
        <v>27</v>
      </c>
      <c r="H2" s="6" t="s">
        <v>25</v>
      </c>
      <c r="I2" s="24" t="s">
        <v>157</v>
      </c>
      <c r="J2" s="24" t="s">
        <v>158</v>
      </c>
    </row>
    <row r="3" spans="1:10" x14ac:dyDescent="0.3">
      <c r="A3" s="7" t="s">
        <v>125</v>
      </c>
      <c r="B3" s="14">
        <v>1</v>
      </c>
      <c r="C3" s="3" t="s">
        <v>112</v>
      </c>
      <c r="D3" s="9" t="s">
        <v>114</v>
      </c>
      <c r="E3" s="9" t="s">
        <v>115</v>
      </c>
      <c r="F3" s="7" t="s">
        <v>162</v>
      </c>
      <c r="G3" s="12">
        <v>2</v>
      </c>
      <c r="H3" s="7" t="s">
        <v>0</v>
      </c>
      <c r="I3" s="8"/>
      <c r="J3" s="8">
        <f>G3*I3</f>
        <v>0</v>
      </c>
    </row>
    <row r="4" spans="1:10" x14ac:dyDescent="0.3">
      <c r="A4" s="7" t="s">
        <v>125</v>
      </c>
      <c r="B4" s="14">
        <f>1+B3</f>
        <v>2</v>
      </c>
      <c r="C4" s="3" t="s">
        <v>112</v>
      </c>
      <c r="D4" s="9" t="s">
        <v>114</v>
      </c>
      <c r="E4" s="9" t="s">
        <v>116</v>
      </c>
      <c r="F4" s="7" t="s">
        <v>162</v>
      </c>
      <c r="G4" s="12">
        <v>2</v>
      </c>
      <c r="H4" s="7" t="s">
        <v>0</v>
      </c>
      <c r="I4" s="8"/>
      <c r="J4" s="8">
        <f t="shared" ref="J4:J5" si="0">G4*I4</f>
        <v>0</v>
      </c>
    </row>
    <row r="5" spans="1:10" x14ac:dyDescent="0.3">
      <c r="B5" s="14"/>
      <c r="I5" s="8"/>
      <c r="J5" s="22">
        <f>SUM(J3:J4)</f>
        <v>0</v>
      </c>
    </row>
    <row r="6" spans="1:10" x14ac:dyDescent="0.3">
      <c r="I6" s="8"/>
    </row>
  </sheetData>
  <mergeCells count="1">
    <mergeCell ref="A1:J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sqref="A1:J1"/>
    </sheetView>
  </sheetViews>
  <sheetFormatPr defaultRowHeight="14.4" x14ac:dyDescent="0.3"/>
  <cols>
    <col min="1" max="2" width="5.77734375" customWidth="1"/>
    <col min="3" max="3" width="22.77734375" bestFit="1" customWidth="1"/>
    <col min="4" max="4" width="27.77734375" bestFit="1" customWidth="1"/>
    <col min="5" max="5" width="112.77734375" customWidth="1"/>
    <col min="6" max="6" width="20" bestFit="1" customWidth="1"/>
    <col min="7" max="7" width="8.33203125" customWidth="1"/>
    <col min="8" max="8" width="7.77734375" customWidth="1"/>
    <col min="9" max="9" width="23.5546875" customWidth="1"/>
    <col min="10" max="10" width="24.5546875" customWidth="1"/>
  </cols>
  <sheetData>
    <row r="1" spans="1:10" ht="30" customHeight="1" x14ac:dyDescent="0.3">
      <c r="A1" s="23" t="s">
        <v>174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9.8" customHeight="1" x14ac:dyDescent="0.3">
      <c r="A2" s="6" t="s">
        <v>40</v>
      </c>
      <c r="B2" s="19" t="s">
        <v>123</v>
      </c>
      <c r="C2" s="6" t="s">
        <v>124</v>
      </c>
      <c r="D2" s="6" t="s">
        <v>154</v>
      </c>
      <c r="E2" s="6" t="s">
        <v>28</v>
      </c>
      <c r="F2" s="6" t="s">
        <v>155</v>
      </c>
      <c r="G2" s="6" t="s">
        <v>27</v>
      </c>
      <c r="H2" s="6" t="s">
        <v>25</v>
      </c>
      <c r="I2" s="24" t="s">
        <v>157</v>
      </c>
      <c r="J2" s="24" t="s">
        <v>158</v>
      </c>
    </row>
    <row r="3" spans="1:10" x14ac:dyDescent="0.3">
      <c r="A3" s="7" t="s">
        <v>113</v>
      </c>
      <c r="B3" s="14">
        <v>1</v>
      </c>
      <c r="C3" s="3" t="s">
        <v>117</v>
      </c>
      <c r="D3" s="9" t="s">
        <v>119</v>
      </c>
      <c r="E3" s="9" t="s">
        <v>121</v>
      </c>
      <c r="F3" s="7" t="s">
        <v>156</v>
      </c>
      <c r="G3" s="12">
        <v>4</v>
      </c>
      <c r="H3" s="7" t="s">
        <v>0</v>
      </c>
      <c r="I3" s="8"/>
      <c r="J3" s="8">
        <f>G3*I3</f>
        <v>0</v>
      </c>
    </row>
    <row r="4" spans="1:10" x14ac:dyDescent="0.3">
      <c r="A4" s="7" t="s">
        <v>113</v>
      </c>
      <c r="B4" s="14">
        <f>1+B3</f>
        <v>2</v>
      </c>
      <c r="C4" s="3" t="s">
        <v>117</v>
      </c>
      <c r="D4" s="9" t="s">
        <v>120</v>
      </c>
      <c r="E4" s="9" t="s">
        <v>122</v>
      </c>
      <c r="F4" s="7" t="s">
        <v>162</v>
      </c>
      <c r="G4" s="12">
        <v>2</v>
      </c>
      <c r="H4" s="7" t="s">
        <v>0</v>
      </c>
      <c r="I4" s="8"/>
      <c r="J4" s="8">
        <f t="shared" ref="J4" si="0">G4*I4</f>
        <v>0</v>
      </c>
    </row>
    <row r="5" spans="1:10" x14ac:dyDescent="0.3">
      <c r="A5" s="21"/>
      <c r="B5" s="21"/>
      <c r="C5" s="21"/>
      <c r="D5" s="21"/>
      <c r="E5" s="21"/>
      <c r="F5" s="21"/>
      <c r="G5" s="21"/>
      <c r="H5" s="21"/>
      <c r="I5" s="8"/>
      <c r="J5" s="22">
        <f>SUM(J3:J4)</f>
        <v>0</v>
      </c>
    </row>
  </sheetData>
  <mergeCells count="1">
    <mergeCell ref="A1:J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E8" sqref="E8"/>
    </sheetView>
  </sheetViews>
  <sheetFormatPr defaultRowHeight="14.4" x14ac:dyDescent="0.3"/>
  <cols>
    <col min="1" max="2" width="5.77734375" customWidth="1"/>
    <col min="3" max="3" width="14.109375" bestFit="1" customWidth="1"/>
    <col min="4" max="4" width="84.109375" customWidth="1"/>
    <col min="5" max="5" width="89.44140625" customWidth="1"/>
    <col min="6" max="6" width="20" bestFit="1" customWidth="1"/>
    <col min="9" max="9" width="24.21875" customWidth="1"/>
    <col min="10" max="10" width="23" customWidth="1"/>
  </cols>
  <sheetData>
    <row r="1" spans="1:10" ht="30" customHeight="1" x14ac:dyDescent="0.3">
      <c r="A1" s="23" t="s">
        <v>175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9.4" customHeight="1" x14ac:dyDescent="0.3">
      <c r="A2" s="6" t="s">
        <v>40</v>
      </c>
      <c r="B2" s="19" t="s">
        <v>123</v>
      </c>
      <c r="C2" s="6" t="s">
        <v>124</v>
      </c>
      <c r="D2" s="6" t="s">
        <v>154</v>
      </c>
      <c r="E2" s="6" t="s">
        <v>28</v>
      </c>
      <c r="F2" s="6" t="s">
        <v>155</v>
      </c>
      <c r="G2" s="6" t="s">
        <v>27</v>
      </c>
      <c r="H2" s="6" t="s">
        <v>25</v>
      </c>
      <c r="I2" s="24" t="s">
        <v>157</v>
      </c>
      <c r="J2" s="24" t="s">
        <v>158</v>
      </c>
    </row>
    <row r="3" spans="1:10" x14ac:dyDescent="0.3">
      <c r="A3" s="7" t="s">
        <v>118</v>
      </c>
      <c r="B3" s="14">
        <v>1</v>
      </c>
      <c r="C3" s="3" t="s">
        <v>80</v>
      </c>
      <c r="D3" s="9" t="s">
        <v>82</v>
      </c>
      <c r="E3" s="9" t="s">
        <v>83</v>
      </c>
      <c r="F3" s="7" t="s">
        <v>162</v>
      </c>
      <c r="G3" s="12">
        <v>4</v>
      </c>
      <c r="H3" s="7" t="s">
        <v>0</v>
      </c>
      <c r="I3" s="8"/>
      <c r="J3" s="8">
        <f>G3*I3</f>
        <v>0</v>
      </c>
    </row>
    <row r="4" spans="1:10" ht="24" x14ac:dyDescent="0.3">
      <c r="A4" s="7" t="s">
        <v>118</v>
      </c>
      <c r="B4" s="14">
        <f>1+B3</f>
        <v>2</v>
      </c>
      <c r="C4" s="3" t="s">
        <v>80</v>
      </c>
      <c r="D4" s="9" t="s">
        <v>84</v>
      </c>
      <c r="E4" s="9" t="s">
        <v>176</v>
      </c>
      <c r="F4" s="7" t="s">
        <v>162</v>
      </c>
      <c r="G4" s="12">
        <v>2</v>
      </c>
      <c r="H4" s="7" t="s">
        <v>0</v>
      </c>
      <c r="I4" s="8"/>
      <c r="J4" s="8">
        <f t="shared" ref="J4:J6" si="0">G4*I4</f>
        <v>0</v>
      </c>
    </row>
    <row r="5" spans="1:10" ht="24" x14ac:dyDescent="0.3">
      <c r="A5" s="7" t="s">
        <v>118</v>
      </c>
      <c r="B5" s="14">
        <f t="shared" ref="B5:B6" si="1">1+B4</f>
        <v>3</v>
      </c>
      <c r="C5" s="3" t="s">
        <v>80</v>
      </c>
      <c r="D5" s="9" t="s">
        <v>85</v>
      </c>
      <c r="E5" s="9" t="s">
        <v>87</v>
      </c>
      <c r="F5" s="7" t="s">
        <v>162</v>
      </c>
      <c r="G5" s="12">
        <v>2</v>
      </c>
      <c r="H5" s="7" t="s">
        <v>0</v>
      </c>
      <c r="I5" s="8"/>
      <c r="J5" s="8">
        <f t="shared" si="0"/>
        <v>0</v>
      </c>
    </row>
    <row r="6" spans="1:10" ht="24" x14ac:dyDescent="0.3">
      <c r="A6" s="7" t="s">
        <v>118</v>
      </c>
      <c r="B6" s="14">
        <f t="shared" si="1"/>
        <v>4</v>
      </c>
      <c r="C6" s="3" t="s">
        <v>80</v>
      </c>
      <c r="D6" s="9" t="s">
        <v>86</v>
      </c>
      <c r="E6" s="9" t="s">
        <v>88</v>
      </c>
      <c r="F6" s="7" t="s">
        <v>162</v>
      </c>
      <c r="G6" s="12">
        <v>2</v>
      </c>
      <c r="H6" s="7" t="s">
        <v>0</v>
      </c>
      <c r="I6" s="8"/>
      <c r="J6" s="8">
        <f t="shared" si="0"/>
        <v>0</v>
      </c>
    </row>
    <row r="7" spans="1:10" x14ac:dyDescent="0.3">
      <c r="J7" s="22">
        <f>SUM(J3:J6)</f>
        <v>0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16</vt:i4>
      </vt:variant>
    </vt:vector>
  </HeadingPairs>
  <TitlesOfParts>
    <vt:vector size="16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</vt:vector>
  </TitlesOfParts>
  <Company>DP-SD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Mendes</dc:creator>
  <cp:lastModifiedBy>Ana da Rocha Moreira</cp:lastModifiedBy>
  <dcterms:created xsi:type="dcterms:W3CDTF">2020-10-26T14:24:10Z</dcterms:created>
  <dcterms:modified xsi:type="dcterms:W3CDTF">2021-03-03T17:16:25Z</dcterms:modified>
</cp:coreProperties>
</file>